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635" windowHeight="7185"/>
  </bookViews>
  <sheets>
    <sheet name="QUADRO RESUMO" sheetId="1" r:id="rId1"/>
    <sheet name="COZINHEIRO 40H (PICOS)" sheetId="12" r:id="rId2"/>
    <sheet name="AUX. DE COZINHA 40H (PICOS)" sheetId="20" r:id="rId3"/>
    <sheet name="COZINHEIRO 40H (FLORIANO)" sheetId="19" r:id="rId4"/>
    <sheet name="AUX. DE COZINHA 40H (FLORIANO)" sheetId="14" r:id="rId5"/>
    <sheet name=" ALMOXARIFE 40H (FLORIANO)" sheetId="17" r:id="rId6"/>
    <sheet name="AUX. ALMOXARIFE 40H (FLORIANO)" sheetId="16" r:id="rId7"/>
    <sheet name="COZINHEIRO 40H (BOM JESUS)" sheetId="21" r:id="rId8"/>
    <sheet name="AUX. DE COZINHA 40H (BOM JESUS)" sheetId="22" r:id="rId9"/>
    <sheet name=" ALMOXARIFE 40H (BOM JESUS)" sheetId="23" r:id="rId10"/>
    <sheet name="AUX. ALMOXARIFE 40H (BOM JESUS)" sheetId="24" r:id="rId11"/>
    <sheet name="EPIS" sheetId="9" r:id="rId12"/>
    <sheet name="UNIFORMES" sheetId="10" r:id="rId13"/>
    <sheet name="PIS COFINS" sheetId="25" r:id="rId14"/>
  </sheets>
  <definedNames>
    <definedName name="_xlnm.Print_Area" localSheetId="9">' ALMOXARIFE 40H (BOM JESUS)'!$A$1:$I$142</definedName>
    <definedName name="_xlnm.Print_Area" localSheetId="5">' ALMOXARIFE 40H (FLORIANO)'!$A$1:$I$142</definedName>
    <definedName name="_xlnm.Print_Area" localSheetId="10">'AUX. ALMOXARIFE 40H (BOM JESUS)'!$A$1:$I$142</definedName>
    <definedName name="_xlnm.Print_Area" localSheetId="6">'AUX. ALMOXARIFE 40H (FLORIANO)'!$A$1:$I$142</definedName>
    <definedName name="_xlnm.Print_Area" localSheetId="8">'AUX. DE COZINHA 40H (BOM JESUS)'!$A$1:$I$142</definedName>
    <definedName name="_xlnm.Print_Area" localSheetId="4">'AUX. DE COZINHA 40H (FLORIANO)'!$A$1:$I$142</definedName>
    <definedName name="_xlnm.Print_Area" localSheetId="2">'AUX. DE COZINHA 40H (PICOS)'!$A$1:$I$142</definedName>
    <definedName name="_xlnm.Print_Area" localSheetId="1">'COZINHEIRO 40H (PICOS)'!$A$1:$I$142</definedName>
    <definedName name="_xlnm.Print_Area" localSheetId="11">EPIS!$A$1:$F$46</definedName>
    <definedName name="_xlnm.Print_Area" localSheetId="13">'PIS COFINS'!$A$1:$H$43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<sst xmlns="http://schemas.openxmlformats.org/spreadsheetml/2006/main" count="2444" uniqueCount="245">
  <si>
    <t xml:space="preserve">ANEXO II - PLANILHA DE CUSTOS E FORMAÇÃO DE PREÇOS </t>
  </si>
  <si>
    <t>QUADRO RESUMO</t>
  </si>
  <si>
    <t>GRUPO 01 - CSHNB / PICOS-PI</t>
  </si>
  <si>
    <t>ITEM</t>
  </si>
  <si>
    <t>CARGO</t>
  </si>
  <si>
    <t>CBO</t>
  </si>
  <si>
    <t>UNIDADE DE FORNECIMENTO</t>
  </si>
  <si>
    <t>QT. TOTAL</t>
  </si>
  <si>
    <t>VALOR UNITÁRIO MENSAL</t>
  </si>
  <si>
    <t>VALOR UNITÁRIO ANUAL</t>
  </si>
  <si>
    <t>VALOR TOTAL  ANUAL</t>
  </si>
  <si>
    <t xml:space="preserve">COZINHEIRO 40H (20% INSALUBRIDADE) </t>
  </si>
  <si>
    <t>POSTO</t>
  </si>
  <si>
    <t xml:space="preserve">AUXILIAR DE COZINHA 40H (10% INSALUBRIDADE) </t>
  </si>
  <si>
    <t>VALOR TOTAL DO GRUPO 01</t>
  </si>
  <si>
    <t>GRUPO 02 - CAFS / FLORIANO -PI</t>
  </si>
  <si>
    <t>5132-05</t>
  </si>
  <si>
    <t>5135-05</t>
  </si>
  <si>
    <t>ALMOXARIFE 40H (20% INSALUBRIDADE) *</t>
  </si>
  <si>
    <t>4141-05</t>
  </si>
  <si>
    <t>AUXILIAR DE ALMOXARIFE 40 H (20% INSALUBRIDADE) *</t>
  </si>
  <si>
    <t>VALOR TOTAL DO GRUPO 02</t>
  </si>
  <si>
    <t>GRUPO 03 - CPCE/ BOM JESUS-PI</t>
  </si>
  <si>
    <t>VALOR TOTAL DO GRUPO 03</t>
  </si>
  <si>
    <t>VALOR GLOBAL</t>
  </si>
  <si>
    <t xml:space="preserve"> OBSERVAÇÃO: * Segundo o MTE a caracterização e classificação da insalubridade e da periculosidade, devem ser feitas através de perícia do Médico ou Engenheiro do Trabalho. (Art. 195 CLT).</t>
  </si>
  <si>
    <t>PLANILHAS DO GRUPO 01 - CSHNB / PICOS</t>
  </si>
  <si>
    <t>Categoria profissional: COZINHEIRO - 40 HORAS</t>
  </si>
  <si>
    <t>Nº do Processo</t>
  </si>
  <si>
    <r>
      <rPr>
        <sz val="10"/>
        <rFont val="Arial"/>
        <charset val="134"/>
      </rPr>
      <t>23111.</t>
    </r>
    <r>
      <rPr>
        <b/>
        <sz val="10"/>
        <rFont val="Arial"/>
        <charset val="134"/>
      </rPr>
      <t>021058/2025-96</t>
    </r>
  </si>
  <si>
    <t>Discriminação dos Serviços</t>
  </si>
  <si>
    <t>A</t>
  </si>
  <si>
    <t>Data de apresentação da proposta</t>
  </si>
  <si>
    <t>B</t>
  </si>
  <si>
    <t>Município</t>
  </si>
  <si>
    <t>PICOS-PI</t>
  </si>
  <si>
    <t>C</t>
  </si>
  <si>
    <t>Ano do Acordo, Convenção ou Dissídio Coletivo</t>
  </si>
  <si>
    <t>PI000099/2026</t>
  </si>
  <si>
    <t>D</t>
  </si>
  <si>
    <t>Nº de meses de execução contratual</t>
  </si>
  <si>
    <t>Identificação do Serviço</t>
  </si>
  <si>
    <t>Tipo de Serviço</t>
  </si>
  <si>
    <t>Unidade de Medida</t>
  </si>
  <si>
    <t>Quantidade estimada a contratar (em função da unidade de medida)</t>
  </si>
  <si>
    <t>COZINHEIRO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</si>
  <si>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</si>
  <si>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</si>
  <si>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</si>
  <si>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</si>
  <si>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</si>
  <si>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SINDICATO DAS EMPRESAS DE ASSEIO E CONSERVACAO DO ESTADO DO PIAUI</t>
  </si>
  <si>
    <t>Data base da categoria (dia/mês/ano)</t>
  </si>
  <si>
    <t>1º janeiro de 2026</t>
  </si>
  <si>
    <t>MÓDULO 1 - COMPOSIÇÃO DA REMUNERAÇÃO</t>
  </si>
  <si>
    <t>COMPOSIÇÃO DA REMUNERAÇÃO</t>
  </si>
  <si>
    <t>%</t>
  </si>
  <si>
    <t>VALOR (R$)</t>
  </si>
  <si>
    <t>Salário Base</t>
  </si>
  <si>
    <t>Adicional Periculosidade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</si>
  <si>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</si>
  <si>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</si>
  <si>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</si>
  <si>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</si>
  <si>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</si>
  <si>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</si>
  <si>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</si>
  <si>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</si>
  <si>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</si>
  <si>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13 (Décimo-terceiro) salário</t>
  </si>
  <si>
    <t>Férias e Abono de Férias</t>
  </si>
  <si>
    <t>TOTAL SUBMÓDULO 2.1</t>
  </si>
  <si>
    <r>
      <rPr>
        <b/>
        <sz val="10"/>
        <color theme="1"/>
        <rFont val="Arial"/>
        <charset val="134"/>
      </rPr>
      <t xml:space="preserve">BASE DE CÁLCULO PARA O SUBMÓDULO 2.2 </t>
    </r>
    <r>
      <rPr>
        <sz val="10"/>
        <color theme="1"/>
        <rFont val="Arial"/>
        <charset val="134"/>
      </rPr>
      <t>(MÓDULO 1 + SUBMÓDULO 2.1)</t>
    </r>
  </si>
  <si>
    <t>MÓDULO 1</t>
  </si>
  <si>
    <t>SUBMÓDULO 2.1</t>
  </si>
  <si>
    <t>TOTAL</t>
  </si>
  <si>
    <t>Submódulo 2.2 - GPS, FGTS e Outras Contribuições</t>
  </si>
  <si>
    <t>INSS</t>
  </si>
  <si>
    <t>Salário Educação</t>
  </si>
  <si>
    <t>SAT (Seguro Acidente de Trabalho)</t>
  </si>
  <si>
    <t>SESC ou SESI</t>
  </si>
  <si>
    <t>SENAI - SENAC</t>
  </si>
  <si>
    <t>SEBRAE</t>
  </si>
  <si>
    <t>G</t>
  </si>
  <si>
    <t>INCRA</t>
  </si>
  <si>
    <t>H</t>
  </si>
  <si>
    <t>FGTS</t>
  </si>
  <si>
    <t>TOTAL SUBMÓDULO 2.2</t>
  </si>
  <si>
    <t>Submódulo 2.3 - Benefícios Mensais e Diários</t>
  </si>
  <si>
    <t>Transporte</t>
  </si>
  <si>
    <t>Auxílio-Refeição/Alimentação</t>
  </si>
  <si>
    <t>-</t>
  </si>
  <si>
    <t>Assistência Médica e Familiar</t>
  </si>
  <si>
    <t>Seguro de vida</t>
  </si>
  <si>
    <t xml:space="preserve">E </t>
  </si>
  <si>
    <t>Reembolso Creche (IN Nº 147/2026)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</si>
  <si>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</si>
  <si>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</si>
  <si>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</si>
  <si>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</si>
  <si>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</si>
  <si>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</si>
  <si>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</si>
  <si>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</si>
  <si>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</si>
  <si>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</si>
  <si>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r>
      <rPr>
        <b/>
        <sz val="10"/>
        <color theme="1"/>
        <rFont val="Arial"/>
        <charset val="134"/>
      </rPr>
      <t xml:space="preserve">BASE DE CÁLCULO PARA O MÓDULO 3 </t>
    </r>
    <r>
      <rPr>
        <sz val="10"/>
        <color theme="1"/>
        <rFont val="Arial"/>
        <charset val="134"/>
      </rPr>
      <t>(MÓDULO 1 + MÓDULO 2)</t>
    </r>
  </si>
  <si>
    <t>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</si>
  <si>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</si>
  <si>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</si>
  <si>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</si>
  <si>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</si>
  <si>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Aviso Prévio Trabalhado</t>
  </si>
  <si>
    <t>Incidência dos encargos do submódulo 2.2 sobre Aviso Prévio Trabalhado</t>
  </si>
  <si>
    <t>Multa do FGTS sobre o Aviso Prévio Indenizado e sobre o Aviso Prévio Trabalhado</t>
  </si>
  <si>
    <t>TOTAL DO MÓDULO 3</t>
  </si>
  <si>
    <r>
      <rPr>
        <b/>
        <sz val="10"/>
        <color theme="1"/>
        <rFont val="Arial"/>
        <charset val="134"/>
      </rPr>
      <t xml:space="preserve">BASE DE CÁLCULO PARA O MÓDULO 4 </t>
    </r>
    <r>
      <rPr>
        <sz val="10"/>
        <color theme="1"/>
        <rFont val="Arial"/>
        <charset val="134"/>
      </rPr>
      <t>(MÓDULO 1 + MÓDULO 2 + MÓDULO 3)</t>
    </r>
  </si>
  <si>
    <t>MÓDULO 3</t>
  </si>
  <si>
    <t>MÓDULO 4 – CUSTO DE REPOSIÇÃO DO PROFISSIONAL AUSENTE</t>
  </si>
  <si>
    <t>Submódulo 4.1 -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</si>
  <si>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</si>
  <si>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</si>
  <si>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</si>
  <si>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</si>
  <si>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</si>
  <si>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</t>
  </si>
  <si>
    <t>TOTAL SUBMÓDULO 4.1</t>
  </si>
  <si>
    <t>Submódulo 4.2 -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</si>
  <si>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</si>
  <si>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</si>
  <si>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</si>
  <si>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</si>
  <si>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</si>
  <si>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Ausências Legais</t>
  </si>
  <si>
    <t>4.2</t>
  </si>
  <si>
    <t>Intrajornada</t>
  </si>
  <si>
    <t>TOTAL DO MÓDULO 4</t>
  </si>
  <si>
    <t>MÓDULO 5 – INSUMOS DIVERSOS</t>
  </si>
  <si>
    <t>INSUMOS DIVERSOS</t>
  </si>
  <si>
    <t>Materiais</t>
  </si>
  <si>
    <t>EPIs</t>
  </si>
  <si>
    <t>Uniformes</t>
  </si>
  <si>
    <t>Equipamentos / Ferramentas</t>
  </si>
  <si>
    <t>TOTAL DO MÓDULO 5</t>
  </si>
  <si>
    <r>
      <rPr>
        <b/>
        <sz val="10"/>
        <color theme="1"/>
        <rFont val="Arial"/>
        <charset val="134"/>
      </rPr>
      <t xml:space="preserve">BASE DE CÁLCULO PARA O MÓDULO 6 </t>
    </r>
    <r>
      <rPr>
        <sz val="10"/>
        <color theme="1"/>
        <rFont val="Arial"/>
        <charset val="134"/>
      </rPr>
      <t>(MÓDULO 1 + MÓDULO 2 + MÓDULO 3 + MÓDULO 4 + MÓDULO 5)</t>
    </r>
  </si>
  <si>
    <t>MÓDULO 4</t>
  </si>
  <si>
    <t>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</si>
  <si>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</si>
  <si>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</si>
  <si>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</si>
  <si>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</si>
  <si>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</si>
  <si>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</si>
  <si>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</si>
  <si>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</si>
  <si>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</si>
  <si>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</si>
  <si>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</si>
  <si>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</si>
  <si>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</si>
  <si>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</si>
  <si>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</si>
  <si>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</si>
  <si>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</si>
  <si>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</si>
  <si>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</si>
  <si>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</si>
  <si>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</si>
  <si>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</si>
  <si>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</si>
  <si>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Categoria profissional: AUXILIAR DE COZINHA - 40 HORAS</t>
  </si>
  <si>
    <t>AUX. DE COZINHA</t>
  </si>
  <si>
    <t>AUXILIAR DE COZINHA</t>
  </si>
  <si>
    <t>PLANILHAS DO GRUPO 02 - CAFS / FLORIANO</t>
  </si>
  <si>
    <t>FLORIANO-PI</t>
  </si>
  <si>
    <t>Transporte (não há serviço de transporte coletivo regulamentado no município)</t>
  </si>
  <si>
    <t>Categoria profissional:  ALMOXARIFE - 40 HORAS</t>
  </si>
  <si>
    <t>AUX. ALMOXARIFE</t>
  </si>
  <si>
    <t xml:space="preserve"> ALMOXARIFE</t>
  </si>
  <si>
    <t>Percentual estabelecido conforme Parecer do SESMT - 03-2026</t>
  </si>
  <si>
    <t>Categoria profissional: AUXILIAR DE ALMOXARIFE - 40 HORAS</t>
  </si>
  <si>
    <t>AUXILIAR DE ALMOXARIFE</t>
  </si>
  <si>
    <t>4141-10</t>
  </si>
  <si>
    <t>Transporte (não há transporte coletivo regulamentado no município)</t>
  </si>
  <si>
    <t>PLANILHAS DO GRUPO 03 - CPCE /BOM JESUS</t>
  </si>
  <si>
    <t>BOM JESUS-PI</t>
  </si>
  <si>
    <t>PLANILHAS DO GRUPO 03 - CPCE/ BOM JESUS</t>
  </si>
  <si>
    <t>PLANILHAS DO GRUPO 03 - CPCE / BOM JESUS</t>
  </si>
  <si>
    <t>Percentual estabelecido conforme Parecer do SESMT - 03-2026.</t>
  </si>
  <si>
    <t>BOM JESUS -PI</t>
  </si>
  <si>
    <t>TABELA 1 EQUIPAMENTOS DE PROTEÇÃO INDIVIDUAL</t>
  </si>
  <si>
    <t xml:space="preserve">EPIs (ALMOXARIFE E AUXILIAR DE ALMOXARIFE 40H) (Por empregado) </t>
  </si>
  <si>
    <t>DESCRIÇÃO</t>
  </si>
  <si>
    <t>UNIDADE</t>
  </si>
  <si>
    <t>QUANTIDADE
(ANUAL)</t>
  </si>
  <si>
    <t>VALOR UNITÁRIO</t>
  </si>
  <si>
    <t>VALOR TOTAL</t>
  </si>
  <si>
    <t>Avental de napa Dim: altura - 1,20m; largura – 85cm.</t>
  </si>
  <si>
    <t>Botas de PVC cano longo</t>
  </si>
  <si>
    <t>PAR</t>
  </si>
  <si>
    <t>Luva de látex cano curto</t>
  </si>
  <si>
    <t>Máscara descartável (pct c/50)</t>
  </si>
  <si>
    <t>CAIXA</t>
  </si>
  <si>
    <t>Protetor auricular (par)</t>
  </si>
  <si>
    <t>Touca descartável (pacote c/100)</t>
  </si>
  <si>
    <t>Cinta Ergonômica de proteção para coluna</t>
  </si>
  <si>
    <t>TOTAL ANUAL</t>
  </si>
  <si>
    <t>TOTAL MENSAL</t>
  </si>
  <si>
    <t xml:space="preserve">EPIs (COZINHEIRO 40H) (Por empregado) </t>
  </si>
  <si>
    <t>Avental anti-chamas</t>
  </si>
  <si>
    <t>Avental de napa Dim: altura - 1,20m; largura – 85cm</t>
  </si>
  <si>
    <t>Luva descartável de vinil, cano curto (pct c/50)</t>
  </si>
  <si>
    <t>Luva térmica</t>
  </si>
  <si>
    <t>Luvas para altas temperaturas</t>
  </si>
  <si>
    <t>Óculos de segurança</t>
  </si>
  <si>
    <t>Protetor auricular</t>
  </si>
  <si>
    <t>Touca descartável (pct c/ 100)</t>
  </si>
  <si>
    <t xml:space="preserve">EPIs (AUXILIAR DE COZINHA 40H) (Por empregado) </t>
  </si>
  <si>
    <t>Luva descartável vinil, cano curto (caixa c/100)</t>
  </si>
  <si>
    <t>Máscara descartável (pct/50)</t>
  </si>
  <si>
    <t>Touca descartável (pct/100)</t>
  </si>
  <si>
    <t>TABELA 2 - UNIFORMES</t>
  </si>
  <si>
    <t>UNIFORMES (ALMOXARIFE E AUXILIAR DE ALMOXARIFE 44H) (Por empregado)</t>
  </si>
  <si>
    <t>VALOR UNITÁRIO ESTIMADO</t>
  </si>
  <si>
    <t>Boné ou touca de algodão (bibico) – cor branca</t>
  </si>
  <si>
    <t>Calça – cor branca</t>
  </si>
  <si>
    <t>Camisa - cor branca</t>
  </si>
  <si>
    <t>TOTAL  MENSAL</t>
  </si>
  <si>
    <t>UNIFORMES (COZINHEIRO 40H) (Por empregado)</t>
  </si>
  <si>
    <t xml:space="preserve">UNIDADE </t>
  </si>
  <si>
    <t>UNIFORMES (AUXILIAR DE COZINHA 40H) (Por empregado)</t>
  </si>
  <si>
    <t xml:space="preserve">CÁLCULO PARA VERIFICAÇÃO DAS ALÍQUOTAS MEDIAS EFETIVAMENTE RECOLHIDAS RELATIVAS À CONTRIBUIÇÃO DO PIS, REALIZADO COM BASE NA DOCUMENTAÇÃO APRESENTADA PELA LICITANTE </t>
  </si>
  <si>
    <t>Mês</t>
  </si>
  <si>
    <t>Contribuição a recolher (A)</t>
  </si>
  <si>
    <t>Retenções e outras deduções (B)</t>
  </si>
  <si>
    <t>Somatório A+B</t>
  </si>
  <si>
    <t>Contribuição Apurada</t>
  </si>
  <si>
    <t>Alíquota</t>
  </si>
  <si>
    <t>Incidência da Alíquota sobre A+B</t>
  </si>
  <si>
    <t>Alíquota efetiva*</t>
  </si>
  <si>
    <t>Somatório</t>
  </si>
  <si>
    <t>Média apurada</t>
  </si>
  <si>
    <t xml:space="preserve">*Cálculo: Resultado da incidência da alíquota sobre A+B dividido pela contribuição apurada. </t>
  </si>
  <si>
    <t xml:space="preserve">CÁLCULO PARA VERIFICAÇÃO DAS ALÍQUOTAS MEDIAS EFETIVAMENTE RECOLHIDAS RELATIVAS À CONTRIBUIÇÃO DO COFINS, REALIZADO COM BASE NA DOCUMENTAÇÃO APRESENTADA PELA LICITANTE </t>
  </si>
  <si>
    <t>Os valores considerados para cálculo da alíquota média efetiva de PIS/COFINS (conforme previsto no item 6.5.1 do Edital) deverão observar as orientações constantes do item 16 da memória de cálculo (APÊNDICE DO ANEXO II do edital), bem como o modelo de EFD anexo ao referido documento.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</si>
</sst>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[$-416]mmm/yy"/>
    <numFmt numFmtId="181" formatCode="_-&quot;R$ &quot;* #,##0.00_-;&quot;-R$ &quot;* #,##0.00_-;_-&quot;R$ &quot;* \-??_-;_-@_-"/>
    <numFmt numFmtId="182" formatCode="0.00_ "/>
    <numFmt numFmtId="183" formatCode="0.0%"/>
    <numFmt numFmtId="184" formatCode="0.000%"/>
    <numFmt numFmtId="185" formatCode="[$R$-416]\ #,##0.00;[Red]\-[$R$-416]\ #,##0.00"/>
    <numFmt numFmtId="186" formatCode="&quot;R$&quot;\ #,##0.00_);[Red]\(&quot;R$&quot;\ #,###.00\)"/>
    <numFmt numFmtId="187" formatCode="&quot; R$ &quot;* #,##0.00\ ;&quot;-R$ &quot;* #,##0.00\ ;&quot; R$ &quot;* \-#\ ;@\ "/>
    <numFmt numFmtId="188" formatCode="d/m/yyyy"/>
    <numFmt numFmtId="189" formatCode="0.00_);[Red]\(0.00\)"/>
    <numFmt numFmtId="190" formatCode="_-&quot;R$&quot;\ * #,##0.00_-;\-&quot;R$&quot;\ * #,##0.00_-;_-&quot;R$&quot;\ * &quot;-&quot;??_-;_-@"/>
    <numFmt numFmtId="191" formatCode="0.000000_ "/>
    <numFmt numFmtId="192" formatCode="0.0000000_ "/>
  </numFmts>
  <fonts count="53">
    <font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</font>
    <font>
      <sz val="11"/>
      <color rgb="FF000000"/>
      <name val="Calibri"/>
      <charset val="134"/>
    </font>
    <font>
      <sz val="10"/>
      <color rgb="FF000000"/>
      <name val="Arial"/>
      <charset val="134"/>
    </font>
    <font>
      <sz val="11"/>
      <name val="Calibri"/>
      <charset val="134"/>
    </font>
    <font>
      <sz val="10"/>
      <color rgb="FF000000"/>
      <name val="Helvetica"/>
      <charset val="134"/>
    </font>
    <font>
      <sz val="9"/>
      <color rgb="FFFF0000"/>
      <name val="Calibri"/>
      <charset val="134"/>
      <scheme val="minor"/>
    </font>
    <font>
      <sz val="9"/>
      <color rgb="FF000000"/>
      <name val="Calibri"/>
      <charset val="134"/>
    </font>
    <font>
      <sz val="10"/>
      <color rgb="FF000000"/>
      <name val="Calibri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Times New Roman"/>
      <charset val="134"/>
    </font>
    <font>
      <sz val="10"/>
      <color rgb="FF00000A"/>
      <name val="Arial"/>
      <charset val="134"/>
    </font>
    <font>
      <sz val="10"/>
      <color rgb="FF000000"/>
      <name val="Calibri"/>
      <charset val="134"/>
    </font>
    <font>
      <sz val="10"/>
      <name val="Arial"/>
      <charset val="134"/>
    </font>
    <font>
      <sz val="10"/>
      <name val="Calibri"/>
      <charset val="134"/>
      <scheme val="minor"/>
    </font>
    <font>
      <sz val="10"/>
      <color theme="1"/>
      <name val="Arial"/>
      <charset val="134"/>
    </font>
    <font>
      <b/>
      <sz val="10"/>
      <name val="Calibri"/>
      <charset val="134"/>
      <scheme val="minor"/>
    </font>
    <font>
      <b/>
      <sz val="10"/>
      <color theme="1"/>
      <name val="Arial"/>
      <charset val="134"/>
    </font>
    <font>
      <b/>
      <sz val="10"/>
      <color rgb="FFFF0000"/>
      <name val="Arial"/>
      <charset val="134"/>
    </font>
    <font>
      <sz val="10"/>
      <color rgb="FFFF0000"/>
      <name val="Arial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</font>
    <font>
      <b/>
      <sz val="10"/>
      <color rgb="FF000000"/>
      <name val="Calibri"/>
      <charset val="134"/>
      <scheme val="minor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i/>
      <sz val="11"/>
      <color rgb="FF000000"/>
      <name val="Arial"/>
      <charset val="134"/>
    </font>
    <font>
      <b/>
      <sz val="11"/>
      <color rgb="FF000000"/>
      <name val="Arial"/>
      <charset val="134"/>
    </font>
    <font>
      <b/>
      <sz val="9"/>
      <color rgb="FF000000"/>
      <name val="Arial"/>
      <charset val="134"/>
    </font>
    <font>
      <sz val="11"/>
      <name val="Arial"/>
      <charset val="134"/>
    </font>
    <font>
      <sz val="9"/>
      <color rgb="FF000000"/>
      <name val="Arial"/>
      <charset val="134"/>
    </font>
    <font>
      <sz val="9"/>
      <color theme="1"/>
      <name val="Arial"/>
      <charset val="134"/>
    </font>
    <font>
      <i/>
      <sz val="10"/>
      <color rgb="FF00000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name val="Arial"/>
      <charset val="134"/>
    </font>
  </fonts>
  <fills count="48">
    <fill>
      <patternFill patternType="none"/>
    </fill>
    <fill>
      <patternFill patternType="gray125"/>
    </fill>
    <fill>
      <patternFill patternType="solid">
        <fgColor rgb="FFD9D9D9"/>
        <bgColor rgb="FFBDD7EE"/>
      </patternFill>
    </fill>
    <fill>
      <patternFill patternType="solid">
        <fgColor theme="0" tint="-0.14996795556505"/>
        <bgColor rgb="FFD9D9D9"/>
      </patternFill>
    </fill>
    <fill>
      <patternFill patternType="solid">
        <fgColor rgb="FFBDD7EE"/>
        <bgColor rgb="FFD9D9D9"/>
      </patternFill>
    </fill>
    <fill>
      <patternFill patternType="solid">
        <fgColor rgb="FFC5E0B4"/>
        <bgColor rgb="FFD9D9D9"/>
      </patternFill>
    </fill>
    <fill>
      <patternFill patternType="solid">
        <fgColor rgb="FFFFFF00"/>
        <bgColor rgb="FFD9D9D9"/>
      </patternFill>
    </fill>
    <fill>
      <patternFill patternType="solid">
        <fgColor rgb="FFFFDBB6"/>
        <bgColor rgb="FFD9D9D9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CC3E5"/>
        <bgColor rgb="FF9CC3E5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800000"/>
      </top>
      <bottom style="thin">
        <color rgb="FF800000"/>
      </bottom>
      <diagonal/>
    </border>
    <border>
      <left/>
      <right style="thin">
        <color rgb="FF800000"/>
      </right>
      <top style="thin">
        <color rgb="FF800000"/>
      </top>
      <bottom style="thin">
        <color rgb="FF8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32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18" borderId="2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9" borderId="25" applyNumberFormat="0" applyAlignment="0" applyProtection="0">
      <alignment vertical="center"/>
    </xf>
    <xf numFmtId="0" fontId="42" fillId="20" borderId="26" applyNumberFormat="0" applyAlignment="0" applyProtection="0">
      <alignment vertical="center"/>
    </xf>
    <xf numFmtId="0" fontId="43" fillId="20" borderId="25" applyNumberFormat="0" applyAlignment="0" applyProtection="0">
      <alignment vertical="center"/>
    </xf>
    <xf numFmtId="0" fontId="44" fillId="21" borderId="27" applyNumberFormat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46" fillId="0" borderId="29" applyNumberFormat="0" applyFill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</cellStyleXfs>
  <cellXfs count="200">
    <xf numFmtId="0" fontId="0" fillId="0" borderId="0" xfId="0"/>
    <xf numFmtId="18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9" fontId="2" fillId="4" borderId="1" xfId="3" applyFont="1" applyFill="1" applyBorder="1" applyAlignment="1" applyProtection="1">
      <alignment horizontal="center" wrapText="1"/>
    </xf>
    <xf numFmtId="9" fontId="2" fillId="3" borderId="1" xfId="3" applyFont="1" applyFill="1" applyBorder="1" applyAlignment="1" applyProtection="1">
      <alignment horizontal="center" wrapText="1"/>
    </xf>
    <xf numFmtId="0" fontId="2" fillId="0" borderId="1" xfId="0" applyFont="1" applyBorder="1"/>
    <xf numFmtId="177" fontId="2" fillId="0" borderId="1" xfId="2" applyFont="1" applyBorder="1" applyAlignment="1" applyProtection="1"/>
    <xf numFmtId="9" fontId="2" fillId="0" borderId="1" xfId="3" applyFont="1" applyBorder="1" applyProtection="1"/>
    <xf numFmtId="180" fontId="2" fillId="0" borderId="1" xfId="0" applyNumberFormat="1" applyFont="1" applyBorder="1"/>
    <xf numFmtId="4" fontId="3" fillId="0" borderId="1" xfId="0" applyNumberFormat="1" applyFont="1" applyBorder="1"/>
    <xf numFmtId="10" fontId="2" fillId="0" borderId="1" xfId="3" applyNumberFormat="1" applyFont="1" applyBorder="1" applyProtection="1"/>
    <xf numFmtId="181" fontId="4" fillId="0" borderId="1" xfId="0" applyNumberFormat="1" applyFont="1" applyBorder="1"/>
    <xf numFmtId="182" fontId="4" fillId="0" borderId="1" xfId="0" applyNumberFormat="1" applyFont="1" applyBorder="1"/>
    <xf numFmtId="4" fontId="2" fillId="0" borderId="1" xfId="0" applyNumberFormat="1" applyFont="1" applyBorder="1"/>
    <xf numFmtId="4" fontId="5" fillId="0" borderId="1" xfId="0" applyNumberFormat="1" applyFont="1" applyBorder="1"/>
    <xf numFmtId="177" fontId="4" fillId="0" borderId="1" xfId="2" applyFont="1" applyBorder="1" applyAlignment="1" applyProtection="1"/>
    <xf numFmtId="181" fontId="2" fillId="0" borderId="1" xfId="0" applyNumberFormat="1" applyFont="1" applyBorder="1"/>
    <xf numFmtId="182" fontId="2" fillId="0" borderId="1" xfId="0" applyNumberFormat="1" applyFont="1" applyBorder="1"/>
    <xf numFmtId="180" fontId="2" fillId="0" borderId="0" xfId="0" applyNumberFormat="1" applyFont="1"/>
    <xf numFmtId="177" fontId="2" fillId="0" borderId="0" xfId="2" applyFont="1" applyBorder="1" applyAlignment="1" applyProtection="1"/>
    <xf numFmtId="10" fontId="2" fillId="0" borderId="0" xfId="3" applyNumberFormat="1" applyFont="1" applyBorder="1" applyProtection="1"/>
    <xf numFmtId="0" fontId="2" fillId="0" borderId="2" xfId="0" applyFont="1" applyBorder="1"/>
    <xf numFmtId="182" fontId="2" fillId="0" borderId="2" xfId="0" applyNumberFormat="1" applyFont="1" applyBorder="1"/>
    <xf numFmtId="0" fontId="1" fillId="5" borderId="1" xfId="0" applyFont="1" applyFill="1" applyBorder="1" applyAlignment="1">
      <alignment vertical="center"/>
    </xf>
    <xf numFmtId="182" fontId="1" fillId="5" borderId="1" xfId="0" applyNumberFormat="1" applyFont="1" applyFill="1" applyBorder="1" applyAlignment="1">
      <alignment vertical="center"/>
    </xf>
    <xf numFmtId="177" fontId="2" fillId="4" borderId="1" xfId="2" applyFont="1" applyFill="1" applyBorder="1" applyAlignment="1" applyProtection="1">
      <alignment horizontal="center" wrapText="1"/>
    </xf>
    <xf numFmtId="177" fontId="2" fillId="3" borderId="1" xfId="2" applyFont="1" applyFill="1" applyBorder="1" applyAlignment="1" applyProtection="1">
      <alignment horizontal="center" wrapText="1"/>
    </xf>
    <xf numFmtId="183" fontId="2" fillId="0" borderId="1" xfId="3" applyNumberFormat="1" applyFont="1" applyBorder="1" applyProtection="1"/>
    <xf numFmtId="184" fontId="4" fillId="0" borderId="1" xfId="3" applyNumberFormat="1" applyFont="1" applyBorder="1" applyProtection="1"/>
    <xf numFmtId="10" fontId="2" fillId="0" borderId="2" xfId="3" applyNumberFormat="1" applyFont="1" applyBorder="1" applyProtection="1"/>
    <xf numFmtId="10" fontId="1" fillId="5" borderId="1" xfId="3" applyNumberFormat="1" applyFont="1" applyFill="1" applyBorder="1" applyAlignment="1" applyProtection="1">
      <alignment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wrapText="1"/>
    </xf>
    <xf numFmtId="0" fontId="9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185" fontId="2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 vertical="center"/>
    </xf>
    <xf numFmtId="185" fontId="9" fillId="0" borderId="1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186" fontId="12" fillId="0" borderId="0" xfId="0" applyNumberFormat="1" applyFont="1"/>
    <xf numFmtId="186" fontId="10" fillId="0" borderId="0" xfId="0" applyNumberFormat="1" applyFont="1" applyAlignment="1">
      <alignment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9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187" fontId="3" fillId="0" borderId="1" xfId="2" applyNumberFormat="1" applyFont="1" applyFill="1" applyBorder="1" applyAlignment="1"/>
    <xf numFmtId="185" fontId="9" fillId="0" borderId="1" xfId="1" applyNumberFormat="1" applyFont="1" applyFill="1" applyBorder="1" applyAlignment="1" applyProtection="1">
      <alignment horizontal="center"/>
    </xf>
    <xf numFmtId="0" fontId="3" fillId="0" borderId="0" xfId="0" applyFont="1"/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9" borderId="6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185" fontId="9" fillId="0" borderId="2" xfId="1" applyNumberFormat="1" applyFont="1" applyFill="1" applyBorder="1" applyAlignment="1" applyProtection="1">
      <alignment horizontal="center"/>
    </xf>
    <xf numFmtId="0" fontId="9" fillId="10" borderId="1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4" fillId="0" borderId="9" xfId="0" applyFont="1" applyBorder="1"/>
    <xf numFmtId="0" fontId="14" fillId="0" borderId="10" xfId="0" applyFont="1" applyBorder="1"/>
    <xf numFmtId="0" fontId="9" fillId="0" borderId="11" xfId="0" applyFont="1" applyBorder="1" applyAlignment="1">
      <alignment horizontal="center"/>
    </xf>
    <xf numFmtId="0" fontId="14" fillId="0" borderId="12" xfId="0" applyFont="1" applyBorder="1"/>
    <xf numFmtId="0" fontId="13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12" borderId="8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188" fontId="3" fillId="0" borderId="13" xfId="0" applyNumberFormat="1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4" fillId="0" borderId="15" xfId="0" applyFont="1" applyBorder="1"/>
    <xf numFmtId="0" fontId="3" fillId="0" borderId="16" xfId="0" applyFont="1" applyBorder="1" applyAlignment="1">
      <alignment horizontal="center" vertical="center"/>
    </xf>
    <xf numFmtId="0" fontId="14" fillId="0" borderId="17" xfId="0" applyFont="1" applyBorder="1"/>
    <xf numFmtId="186" fontId="1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188" fontId="13" fillId="0" borderId="13" xfId="0" applyNumberFormat="1" applyFont="1" applyBorder="1" applyAlignment="1">
      <alignment horizontal="center"/>
    </xf>
    <xf numFmtId="0" fontId="3" fillId="0" borderId="8" xfId="0" applyFont="1" applyBorder="1"/>
    <xf numFmtId="0" fontId="9" fillId="13" borderId="13" xfId="0" applyFont="1" applyFill="1" applyBorder="1" applyAlignment="1">
      <alignment horizontal="center"/>
    </xf>
    <xf numFmtId="0" fontId="9" fillId="12" borderId="13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3" fillId="0" borderId="13" xfId="0" applyFont="1" applyBorder="1"/>
    <xf numFmtId="189" fontId="3" fillId="0" borderId="13" xfId="0" applyNumberFormat="1" applyFont="1" applyBorder="1" applyAlignment="1">
      <alignment horizontal="right"/>
    </xf>
    <xf numFmtId="10" fontId="3" fillId="0" borderId="13" xfId="0" applyNumberFormat="1" applyFont="1" applyBorder="1" applyAlignment="1">
      <alignment horizontal="center"/>
    </xf>
    <xf numFmtId="189" fontId="15" fillId="0" borderId="13" xfId="0" applyNumberFormat="1" applyFont="1" applyBorder="1" applyAlignment="1">
      <alignment horizontal="right"/>
    </xf>
    <xf numFmtId="10" fontId="13" fillId="11" borderId="13" xfId="0" applyNumberFormat="1" applyFont="1" applyFill="1" applyBorder="1" applyAlignment="1">
      <alignment horizontal="center"/>
    </xf>
    <xf numFmtId="189" fontId="13" fillId="11" borderId="13" xfId="0" applyNumberFormat="1" applyFont="1" applyFill="1" applyBorder="1" applyAlignment="1">
      <alignment horizontal="right"/>
    </xf>
    <xf numFmtId="0" fontId="16" fillId="11" borderId="0" xfId="0" applyFont="1" applyFill="1"/>
    <xf numFmtId="190" fontId="9" fillId="12" borderId="13" xfId="0" applyNumberFormat="1" applyFont="1" applyFill="1" applyBorder="1"/>
    <xf numFmtId="189" fontId="3" fillId="0" borderId="13" xfId="0" applyNumberFormat="1" applyFont="1" applyBorder="1"/>
    <xf numFmtId="10" fontId="9" fillId="12" borderId="13" xfId="0" applyNumberFormat="1" applyFont="1" applyFill="1" applyBorder="1" applyAlignment="1">
      <alignment horizontal="center"/>
    </xf>
    <xf numFmtId="0" fontId="17" fillId="14" borderId="18" xfId="0" applyFont="1" applyFill="1" applyBorder="1" applyAlignment="1">
      <alignment horizontal="center" vertical="center" wrapText="1"/>
    </xf>
    <xf numFmtId="0" fontId="14" fillId="0" borderId="19" xfId="0" applyFont="1" applyBorder="1"/>
    <xf numFmtId="0" fontId="9" fillId="14" borderId="8" xfId="0" applyFont="1" applyFill="1" applyBorder="1" applyAlignment="1">
      <alignment horizontal="center"/>
    </xf>
    <xf numFmtId="190" fontId="9" fillId="14" borderId="13" xfId="0" applyNumberFormat="1" applyFont="1" applyFill="1" applyBorder="1" applyAlignment="1">
      <alignment horizontal="right"/>
    </xf>
    <xf numFmtId="0" fontId="14" fillId="0" borderId="11" xfId="0" applyFont="1" applyBorder="1"/>
    <xf numFmtId="0" fontId="14" fillId="0" borderId="0" xfId="0" applyFont="1"/>
    <xf numFmtId="0" fontId="14" fillId="0" borderId="20" xfId="0" applyFont="1" applyBorder="1"/>
    <xf numFmtId="0" fontId="14" fillId="0" borderId="21" xfId="0" applyFont="1" applyBorder="1"/>
    <xf numFmtId="0" fontId="3" fillId="15" borderId="8" xfId="0" applyFont="1" applyFill="1" applyBorder="1"/>
    <xf numFmtId="189" fontId="13" fillId="0" borderId="13" xfId="0" applyNumberFormat="1" applyFont="1" applyBorder="1" applyAlignment="1">
      <alignment horizontal="right"/>
    </xf>
    <xf numFmtId="0" fontId="17" fillId="0" borderId="13" xfId="0" applyFont="1" applyBorder="1" applyAlignment="1">
      <alignment horizontal="center"/>
    </xf>
    <xf numFmtId="0" fontId="15" fillId="0" borderId="8" xfId="0" applyFont="1" applyBorder="1"/>
    <xf numFmtId="0" fontId="15" fillId="0" borderId="13" xfId="0" applyFont="1" applyBorder="1" applyAlignment="1">
      <alignment horizontal="center"/>
    </xf>
    <xf numFmtId="0" fontId="17" fillId="14" borderId="1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15" fillId="0" borderId="8" xfId="0" applyFont="1" applyBorder="1" applyAlignment="1">
      <alignment horizontal="left"/>
    </xf>
    <xf numFmtId="10" fontId="15" fillId="0" borderId="13" xfId="0" applyNumberFormat="1" applyFont="1" applyBorder="1" applyAlignment="1">
      <alignment horizontal="center"/>
    </xf>
    <xf numFmtId="0" fontId="17" fillId="12" borderId="8" xfId="0" applyFont="1" applyFill="1" applyBorder="1" applyAlignment="1">
      <alignment horizontal="center"/>
    </xf>
    <xf numFmtId="0" fontId="17" fillId="12" borderId="13" xfId="0" applyFont="1" applyFill="1" applyBorder="1" applyAlignment="1">
      <alignment horizontal="center"/>
    </xf>
    <xf numFmtId="189" fontId="15" fillId="0" borderId="13" xfId="0" applyNumberFormat="1" applyFont="1" applyBorder="1"/>
    <xf numFmtId="10" fontId="17" fillId="12" borderId="13" xfId="0" applyNumberFormat="1" applyFont="1" applyFill="1" applyBorder="1" applyAlignment="1">
      <alignment horizontal="center"/>
    </xf>
    <xf numFmtId="190" fontId="17" fillId="12" borderId="13" xfId="0" applyNumberFormat="1" applyFont="1" applyFill="1" applyBorder="1"/>
    <xf numFmtId="0" fontId="15" fillId="0" borderId="8" xfId="0" applyFont="1" applyBorder="1" applyAlignment="1">
      <alignment horizontal="center"/>
    </xf>
    <xf numFmtId="0" fontId="9" fillId="15" borderId="13" xfId="0" applyFont="1" applyFill="1" applyBorder="1" applyAlignment="1">
      <alignment horizontal="center"/>
    </xf>
    <xf numFmtId="0" fontId="3" fillId="15" borderId="13" xfId="0" applyFont="1" applyFill="1" applyBorder="1" applyAlignment="1">
      <alignment horizontal="center"/>
    </xf>
    <xf numFmtId="10" fontId="9" fillId="15" borderId="13" xfId="0" applyNumberFormat="1" applyFont="1" applyFill="1" applyBorder="1" applyAlignment="1">
      <alignment horizontal="center"/>
    </xf>
    <xf numFmtId="10" fontId="3" fillId="0" borderId="13" xfId="0" applyNumberFormat="1" applyFont="1" applyBorder="1"/>
    <xf numFmtId="0" fontId="9" fillId="0" borderId="8" xfId="0" applyFont="1" applyBorder="1" applyAlignment="1">
      <alignment horizontal="left"/>
    </xf>
    <xf numFmtId="189" fontId="3" fillId="0" borderId="13" xfId="0" applyNumberFormat="1" applyFont="1" applyBorder="1" applyAlignment="1">
      <alignment horizontal="center"/>
    </xf>
    <xf numFmtId="183" fontId="3" fillId="0" borderId="13" xfId="0" applyNumberFormat="1" applyFont="1" applyBorder="1"/>
    <xf numFmtId="9" fontId="3" fillId="0" borderId="13" xfId="0" applyNumberFormat="1" applyFont="1" applyBorder="1"/>
    <xf numFmtId="10" fontId="9" fillId="12" borderId="13" xfId="0" applyNumberFormat="1" applyFont="1" applyFill="1" applyBorder="1"/>
    <xf numFmtId="0" fontId="18" fillId="0" borderId="11" xfId="0" applyFont="1" applyBorder="1" applyAlignment="1">
      <alignment horizontal="center"/>
    </xf>
    <xf numFmtId="0" fontId="18" fillId="0" borderId="0" xfId="0" applyFont="1" applyAlignment="1">
      <alignment horizontal="left"/>
    </xf>
    <xf numFmtId="10" fontId="18" fillId="0" borderId="0" xfId="0" applyNumberFormat="1" applyFont="1"/>
    <xf numFmtId="2" fontId="18" fillId="0" borderId="12" xfId="0" applyNumberFormat="1" applyFont="1" applyBorder="1"/>
    <xf numFmtId="0" fontId="19" fillId="0" borderId="11" xfId="0" applyFont="1" applyBorder="1"/>
    <xf numFmtId="0" fontId="19" fillId="0" borderId="0" xfId="0" applyFont="1"/>
    <xf numFmtId="0" fontId="19" fillId="0" borderId="12" xfId="0" applyFont="1" applyBorder="1"/>
    <xf numFmtId="0" fontId="18" fillId="0" borderId="11" xfId="0" applyFont="1" applyBorder="1"/>
    <xf numFmtId="0" fontId="18" fillId="0" borderId="0" xfId="0" applyFont="1"/>
    <xf numFmtId="0" fontId="18" fillId="0" borderId="12" xfId="0" applyFont="1" applyBorder="1"/>
    <xf numFmtId="2" fontId="9" fillId="0" borderId="12" xfId="0" applyNumberFormat="1" applyFont="1" applyBorder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/>
    <xf numFmtId="10" fontId="3" fillId="11" borderId="13" xfId="0" applyNumberFormat="1" applyFont="1" applyFill="1" applyBorder="1" applyAlignment="1">
      <alignment horizontal="center"/>
    </xf>
    <xf numFmtId="0" fontId="22" fillId="11" borderId="0" xfId="0" applyFont="1" applyFill="1"/>
    <xf numFmtId="0" fontId="8" fillId="11" borderId="0" xfId="0" applyFont="1" applyFill="1"/>
    <xf numFmtId="189" fontId="3" fillId="11" borderId="13" xfId="0" applyNumberFormat="1" applyFont="1" applyFill="1" applyBorder="1" applyAlignment="1">
      <alignment horizontal="right"/>
    </xf>
    <xf numFmtId="10" fontId="9" fillId="0" borderId="0" xfId="0" applyNumberFormat="1" applyFont="1"/>
    <xf numFmtId="190" fontId="9" fillId="0" borderId="12" xfId="0" applyNumberFormat="1" applyFont="1" applyBorder="1"/>
    <xf numFmtId="2" fontId="3" fillId="0" borderId="13" xfId="0" applyNumberFormat="1" applyFont="1" applyBorder="1"/>
    <xf numFmtId="0" fontId="9" fillId="0" borderId="0" xfId="0" applyFont="1" applyAlignment="1">
      <alignment horizontal="center"/>
    </xf>
    <xf numFmtId="190" fontId="9" fillId="0" borderId="0" xfId="0" applyNumberFormat="1" applyFont="1"/>
    <xf numFmtId="2" fontId="9" fillId="12" borderId="13" xfId="0" applyNumberFormat="1" applyFont="1" applyFill="1" applyBorder="1"/>
    <xf numFmtId="191" fontId="12" fillId="0" borderId="0" xfId="0" applyNumberFormat="1" applyFont="1"/>
    <xf numFmtId="0" fontId="9" fillId="0" borderId="13" xfId="0" applyFont="1" applyBorder="1" applyAlignment="1">
      <alignment horizontal="center" vertical="top"/>
    </xf>
    <xf numFmtId="192" fontId="12" fillId="0" borderId="0" xfId="0" applyNumberFormat="1" applyFont="1"/>
    <xf numFmtId="0" fontId="12" fillId="0" borderId="0" xfId="0" applyFont="1"/>
    <xf numFmtId="190" fontId="15" fillId="0" borderId="13" xfId="0" applyNumberFormat="1" applyFont="1" applyBorder="1" applyAlignment="1">
      <alignment horizontal="center"/>
    </xf>
    <xf numFmtId="190" fontId="13" fillId="11" borderId="13" xfId="0" applyNumberFormat="1" applyFont="1" applyFill="1" applyBorder="1" applyAlignment="1">
      <alignment horizontal="center"/>
    </xf>
    <xf numFmtId="0" fontId="9" fillId="12" borderId="9" xfId="0" applyFont="1" applyFill="1" applyBorder="1" applyAlignment="1">
      <alignment horizontal="center"/>
    </xf>
    <xf numFmtId="0" fontId="9" fillId="12" borderId="10" xfId="0" applyFont="1" applyFill="1" applyBorder="1" applyAlignment="1">
      <alignment horizontal="center"/>
    </xf>
    <xf numFmtId="0" fontId="23" fillId="0" borderId="0" xfId="0" applyFont="1"/>
    <xf numFmtId="0" fontId="24" fillId="0" borderId="1" xfId="0" applyFont="1" applyFill="1" applyBorder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 wrapText="1"/>
    </xf>
    <xf numFmtId="0" fontId="26" fillId="16" borderId="1" xfId="0" applyFont="1" applyFill="1" applyBorder="1" applyAlignment="1">
      <alignment horizontal="center"/>
    </xf>
    <xf numFmtId="0" fontId="27" fillId="17" borderId="1" xfId="0" applyFont="1" applyFill="1" applyBorder="1" applyAlignment="1">
      <alignment horizontal="center" vertical="center" wrapText="1"/>
    </xf>
    <xf numFmtId="0" fontId="28" fillId="0" borderId="1" xfId="0" applyFont="1" applyBorder="1"/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185" fontId="30" fillId="0" borderId="1" xfId="0" applyNumberFormat="1" applyFont="1" applyBorder="1" applyAlignment="1">
      <alignment horizontal="center" wrapText="1"/>
    </xf>
    <xf numFmtId="185" fontId="30" fillId="0" borderId="1" xfId="0" applyNumberFormat="1" applyFont="1" applyBorder="1" applyAlignment="1">
      <alignment horizontal="center"/>
    </xf>
    <xf numFmtId="0" fontId="27" fillId="17" borderId="1" xfId="0" applyFont="1" applyFill="1" applyBorder="1" applyAlignment="1">
      <alignment horizontal="center"/>
    </xf>
    <xf numFmtId="185" fontId="27" fillId="17" borderId="1" xfId="0" applyNumberFormat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185" fontId="29" fillId="0" borderId="1" xfId="0" applyNumberFormat="1" applyFont="1" applyBorder="1" applyAlignment="1">
      <alignment horizontal="center" wrapText="1"/>
    </xf>
    <xf numFmtId="0" fontId="23" fillId="0" borderId="0" xfId="0" applyFont="1" applyAlignment="1">
      <alignment wrapText="1"/>
    </xf>
    <xf numFmtId="0" fontId="3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86" workbookViewId="0">
      <selection activeCell="H11" sqref="H11"/>
    </sheetView>
  </sheetViews>
  <sheetFormatPr defaultColWidth="14.4285714285714" defaultRowHeight="14.25"/>
  <cols>
    <col min="1" max="1" width="6.14285714285714" style="179" customWidth="1"/>
    <col min="2" max="2" width="42.2857142857143" style="179" customWidth="1"/>
    <col min="3" max="3" width="9.42857142857143" style="179" customWidth="1"/>
    <col min="4" max="4" width="14.4285714285714" style="179" customWidth="1"/>
    <col min="5" max="5" width="8" style="179" customWidth="1"/>
    <col min="6" max="6" width="15.1428571428571" style="179" customWidth="1"/>
    <col min="7" max="7" width="13.2857142857143" style="179" customWidth="1"/>
    <col min="8" max="8" width="17.8571428571429" style="179" customWidth="1"/>
    <col min="9" max="16384" width="14.4285714285714" style="179"/>
  </cols>
  <sheetData>
    <row r="1" ht="15.75" spans="1:9">
      <c r="A1" s="180" t="s">
        <v>0</v>
      </c>
      <c r="B1" s="180"/>
      <c r="C1" s="180"/>
      <c r="D1" s="180"/>
      <c r="E1" s="180"/>
      <c r="F1" s="180"/>
      <c r="G1" s="180"/>
      <c r="H1" s="180"/>
      <c r="I1" s="181"/>
    </row>
    <row r="2" ht="15" customHeight="1" spans="1:9">
      <c r="B2" s="182"/>
      <c r="C2" s="182"/>
    </row>
    <row r="3" ht="15" customHeight="1" spans="1:9">
      <c r="A3" s="183" t="s">
        <v>1</v>
      </c>
      <c r="B3" s="183"/>
      <c r="C3" s="183"/>
      <c r="D3" s="183"/>
      <c r="E3" s="183"/>
      <c r="F3" s="183"/>
      <c r="G3" s="183"/>
      <c r="H3" s="183"/>
    </row>
    <row r="4" spans="1:9">
      <c r="A4" s="184" t="s">
        <v>2</v>
      </c>
      <c r="B4" s="185"/>
      <c r="C4" s="185"/>
      <c r="D4" s="185"/>
      <c r="E4" s="185"/>
      <c r="F4" s="185"/>
      <c r="G4" s="185"/>
      <c r="H4" s="185"/>
    </row>
    <row r="5" ht="36" spans="1:9">
      <c r="A5" s="184" t="s">
        <v>3</v>
      </c>
      <c r="B5" s="184" t="s">
        <v>4</v>
      </c>
      <c r="C5" s="184" t="s">
        <v>5</v>
      </c>
      <c r="D5" s="184" t="s">
        <v>6</v>
      </c>
      <c r="E5" s="184" t="s">
        <v>7</v>
      </c>
      <c r="F5" s="184" t="s">
        <v>8</v>
      </c>
      <c r="G5" s="184" t="s">
        <v>9</v>
      </c>
      <c r="H5" s="184" t="s">
        <v>10</v>
      </c>
    </row>
    <row r="6" spans="1:9">
      <c r="A6" s="186">
        <v>1</v>
      </c>
      <c r="B6" s="187" t="s">
        <v>11</v>
      </c>
      <c r="C6" s="188" t="str">
        <f>'COZINHEIRO 40H (PICOS)'!I18</f>
        <v>5132-05</v>
      </c>
      <c r="D6" s="187" t="s">
        <v>12</v>
      </c>
      <c r="E6" s="188">
        <v>5</v>
      </c>
      <c r="F6" s="189">
        <f>'COZINHEIRO 40H (PICOS)'!I142</f>
        <v>6443.19</v>
      </c>
      <c r="G6" s="189">
        <f>F6*12</f>
        <v>77318.28</v>
      </c>
      <c r="H6" s="190">
        <f>ROUND(E6*G6,2)</f>
        <v>386591.4</v>
      </c>
    </row>
    <row r="7" spans="1:9">
      <c r="A7" s="186">
        <v>2</v>
      </c>
      <c r="B7" s="187" t="s">
        <v>13</v>
      </c>
      <c r="C7" s="188" t="str">
        <f>'AUX. DE COZINHA 40H (FLORIANO)'!I18</f>
        <v>5135-05</v>
      </c>
      <c r="D7" s="187" t="s">
        <v>12</v>
      </c>
      <c r="E7" s="188">
        <v>14</v>
      </c>
      <c r="F7" s="189">
        <f>'AUX. DE COZINHA 40H (PICOS)'!I142</f>
        <v>5882.77</v>
      </c>
      <c r="G7" s="189">
        <f>F7*12</f>
        <v>70593.24</v>
      </c>
      <c r="H7" s="190">
        <f>ROUND(E7*G7,2)</f>
        <v>988305.36</v>
      </c>
    </row>
    <row r="8" ht="13.5" customHeight="1" spans="1:9">
      <c r="A8" s="191" t="s">
        <v>14</v>
      </c>
      <c r="B8" s="185"/>
      <c r="C8" s="185"/>
      <c r="D8" s="185"/>
      <c r="E8" s="185"/>
      <c r="F8" s="185"/>
      <c r="G8" s="185"/>
      <c r="H8" s="192">
        <f>ROUND(SUM(H6:H7),2)</f>
        <v>1374896.76</v>
      </c>
    </row>
    <row r="9" ht="15.75" customHeight="1" spans="1:9">
      <c r="A9" s="193"/>
      <c r="B9" s="193"/>
      <c r="C9" s="193"/>
      <c r="D9" s="193"/>
      <c r="E9" s="193"/>
      <c r="F9" s="193"/>
      <c r="G9" s="193"/>
      <c r="H9" s="193"/>
    </row>
    <row r="10" spans="1:9">
      <c r="A10" s="184" t="s">
        <v>15</v>
      </c>
      <c r="B10" s="185"/>
      <c r="C10" s="185"/>
      <c r="D10" s="185"/>
      <c r="E10" s="185"/>
      <c r="F10" s="185"/>
      <c r="G10" s="185"/>
      <c r="H10" s="185"/>
    </row>
    <row r="11" ht="24.95" customHeight="1" spans="1:9">
      <c r="A11" s="184" t="s">
        <v>3</v>
      </c>
      <c r="B11" s="184" t="s">
        <v>4</v>
      </c>
      <c r="C11" s="184" t="s">
        <v>5</v>
      </c>
      <c r="D11" s="184" t="s">
        <v>6</v>
      </c>
      <c r="E11" s="184" t="s">
        <v>7</v>
      </c>
      <c r="F11" s="184" t="s">
        <v>8</v>
      </c>
      <c r="G11" s="184" t="s">
        <v>9</v>
      </c>
      <c r="H11" s="184" t="s">
        <v>10</v>
      </c>
    </row>
    <row r="12" ht="24.95" customHeight="1" spans="1:9">
      <c r="A12" s="184">
        <v>3</v>
      </c>
      <c r="B12" s="187" t="s">
        <v>11</v>
      </c>
      <c r="C12" s="188" t="s">
        <v>16</v>
      </c>
      <c r="D12" s="187" t="s">
        <v>12</v>
      </c>
      <c r="E12" s="194">
        <v>5</v>
      </c>
      <c r="F12" s="189">
        <f>'COZINHEIRO 40H (FLORIANO)'!I142</f>
        <v>6270.42</v>
      </c>
      <c r="G12" s="189">
        <f>F12*12</f>
        <v>75245.04</v>
      </c>
      <c r="H12" s="189">
        <f>ROUND(E12*G12,2)</f>
        <v>376225.2</v>
      </c>
    </row>
    <row r="13" ht="24.95" customHeight="1" spans="1:9">
      <c r="A13" s="184">
        <v>4</v>
      </c>
      <c r="B13" s="187" t="s">
        <v>13</v>
      </c>
      <c r="C13" s="188" t="s">
        <v>17</v>
      </c>
      <c r="D13" s="187" t="s">
        <v>12</v>
      </c>
      <c r="E13" s="194">
        <v>13</v>
      </c>
      <c r="F13" s="189">
        <f>'AUX. DE COZINHA 40H (FLORIANO)'!I142</f>
        <v>5705.75</v>
      </c>
      <c r="G13" s="189">
        <f>F13*12</f>
        <v>68469</v>
      </c>
      <c r="H13" s="189">
        <f t="shared" ref="H13:H15" si="0">ROUND(E13*G13,2)</f>
        <v>890097</v>
      </c>
    </row>
    <row r="14" ht="27" customHeight="1" spans="1:9">
      <c r="A14" s="184">
        <v>5</v>
      </c>
      <c r="B14" s="187" t="s">
        <v>18</v>
      </c>
      <c r="C14" s="188" t="s">
        <v>19</v>
      </c>
      <c r="D14" s="187" t="s">
        <v>12</v>
      </c>
      <c r="E14" s="188">
        <v>1</v>
      </c>
      <c r="F14" s="189">
        <f>' ALMOXARIFE 40H (FLORIANO)'!I142</f>
        <v>6626.5</v>
      </c>
      <c r="G14" s="189">
        <f>F14*12</f>
        <v>79518</v>
      </c>
      <c r="H14" s="189">
        <f t="shared" si="0"/>
        <v>79518</v>
      </c>
    </row>
    <row r="15" ht="24" spans="1:9">
      <c r="A15" s="184">
        <v>6</v>
      </c>
      <c r="B15" s="186" t="s">
        <v>20</v>
      </c>
      <c r="C15" s="188" t="s">
        <v>19</v>
      </c>
      <c r="D15" s="187" t="s">
        <v>12</v>
      </c>
      <c r="E15" s="195">
        <v>1</v>
      </c>
      <c r="F15" s="196">
        <f>'AUX. ALMOXARIFE 40H (FLORIANO)'!I142</f>
        <v>6038.43</v>
      </c>
      <c r="G15" s="189">
        <f>F15*12</f>
        <v>72461.16</v>
      </c>
      <c r="H15" s="189">
        <f t="shared" si="0"/>
        <v>72461.16</v>
      </c>
    </row>
    <row r="16" spans="1:9">
      <c r="A16" s="191" t="s">
        <v>21</v>
      </c>
      <c r="B16" s="185"/>
      <c r="C16" s="185"/>
      <c r="D16" s="185"/>
      <c r="E16" s="185"/>
      <c r="F16" s="185"/>
      <c r="G16" s="185"/>
      <c r="H16" s="192">
        <f>ROUND(SUM(H12:H15),2)</f>
        <v>1418301.36</v>
      </c>
    </row>
    <row r="17" spans="1:8">
      <c r="A17" s="193"/>
      <c r="B17" s="193"/>
      <c r="C17" s="193"/>
      <c r="D17" s="193"/>
      <c r="E17" s="193"/>
      <c r="F17" s="193"/>
      <c r="G17" s="193"/>
      <c r="H17" s="193"/>
    </row>
    <row r="18" spans="1:8">
      <c r="A18" s="184" t="s">
        <v>22</v>
      </c>
      <c r="B18" s="185"/>
      <c r="C18" s="185"/>
      <c r="D18" s="185"/>
      <c r="E18" s="185"/>
      <c r="F18" s="185"/>
      <c r="G18" s="185"/>
      <c r="H18" s="185"/>
    </row>
    <row r="19" ht="36" spans="1:8">
      <c r="A19" s="184" t="s">
        <v>3</v>
      </c>
      <c r="B19" s="184" t="s">
        <v>4</v>
      </c>
      <c r="C19" s="184" t="s">
        <v>5</v>
      </c>
      <c r="D19" s="184" t="s">
        <v>6</v>
      </c>
      <c r="E19" s="184" t="s">
        <v>7</v>
      </c>
      <c r="F19" s="184" t="s">
        <v>8</v>
      </c>
      <c r="G19" s="184" t="s">
        <v>9</v>
      </c>
      <c r="H19" s="184" t="s">
        <v>10</v>
      </c>
    </row>
    <row r="20" spans="1:8">
      <c r="A20" s="184">
        <v>7</v>
      </c>
      <c r="B20" s="187" t="s">
        <v>11</v>
      </c>
      <c r="C20" s="188" t="s">
        <v>16</v>
      </c>
      <c r="D20" s="187" t="s">
        <v>12</v>
      </c>
      <c r="E20" s="194">
        <v>5</v>
      </c>
      <c r="F20" s="189">
        <f>'COZINHEIRO 40H (BOM JESUS)'!I142</f>
        <v>6270.42</v>
      </c>
      <c r="G20" s="189">
        <f>F20*12</f>
        <v>75245.04</v>
      </c>
      <c r="H20" s="189">
        <f>ROUND(E20*G20,2)</f>
        <v>376225.2</v>
      </c>
    </row>
    <row r="21" spans="1:8">
      <c r="A21" s="184">
        <v>8</v>
      </c>
      <c r="B21" s="187" t="s">
        <v>13</v>
      </c>
      <c r="C21" s="188" t="s">
        <v>17</v>
      </c>
      <c r="D21" s="187" t="s">
        <v>12</v>
      </c>
      <c r="E21" s="194">
        <v>13</v>
      </c>
      <c r="F21" s="189">
        <f>'AUX. DE COZINHA 40H (BOM JESUS)'!I142</f>
        <v>5705.75</v>
      </c>
      <c r="G21" s="189">
        <f>F21*12</f>
        <v>68469</v>
      </c>
      <c r="H21" s="189">
        <f t="shared" ref="H21:H23" si="1">ROUND(E21*G21,2)</f>
        <v>890097</v>
      </c>
    </row>
    <row r="22" spans="1:8">
      <c r="A22" s="184">
        <v>9</v>
      </c>
      <c r="B22" s="187" t="s">
        <v>18</v>
      </c>
      <c r="C22" s="188" t="s">
        <v>19</v>
      </c>
      <c r="D22" s="187" t="s">
        <v>12</v>
      </c>
      <c r="E22" s="188">
        <v>1</v>
      </c>
      <c r="F22" s="189">
        <f>' ALMOXARIFE 40H (BOM JESUS)'!I142</f>
        <v>6626.5</v>
      </c>
      <c r="G22" s="189">
        <f>F22*12</f>
        <v>79518</v>
      </c>
      <c r="H22" s="189">
        <f t="shared" si="1"/>
        <v>79518</v>
      </c>
    </row>
    <row r="23" ht="24" spans="1:8">
      <c r="A23" s="184">
        <v>10</v>
      </c>
      <c r="B23" s="186" t="s">
        <v>20</v>
      </c>
      <c r="C23" s="188" t="s">
        <v>19</v>
      </c>
      <c r="D23" s="187" t="s">
        <v>12</v>
      </c>
      <c r="E23" s="195">
        <v>1</v>
      </c>
      <c r="F23" s="196">
        <f>'AUX. ALMOXARIFE 40H (BOM JESUS)'!I142</f>
        <v>6038.43</v>
      </c>
      <c r="G23" s="189">
        <f>F23*12</f>
        <v>72461.16</v>
      </c>
      <c r="H23" s="189">
        <f t="shared" si="1"/>
        <v>72461.16</v>
      </c>
    </row>
    <row r="24" spans="1:8">
      <c r="A24" s="191" t="s">
        <v>23</v>
      </c>
      <c r="B24" s="185"/>
      <c r="C24" s="185"/>
      <c r="D24" s="185"/>
      <c r="E24" s="185"/>
      <c r="F24" s="185"/>
      <c r="G24" s="185"/>
      <c r="H24" s="192">
        <f>ROUND(SUM(H20:H23),2)</f>
        <v>1418301.36</v>
      </c>
    </row>
    <row r="25" spans="1:8">
      <c r="A25" s="193"/>
      <c r="B25" s="193"/>
      <c r="C25" s="193"/>
      <c r="D25" s="193"/>
      <c r="E25" s="193"/>
      <c r="F25" s="193"/>
      <c r="G25" s="193"/>
      <c r="H25" s="193"/>
    </row>
    <row r="26" spans="1:8">
      <c r="A26" s="191" t="s">
        <v>24</v>
      </c>
      <c r="B26" s="185"/>
      <c r="C26" s="185"/>
      <c r="D26" s="185"/>
      <c r="E26" s="185"/>
      <c r="F26" s="185"/>
      <c r="G26" s="185"/>
      <c r="H26" s="192">
        <f>ROUND(H8+H16+H24,2)</f>
        <v>4211499.48</v>
      </c>
    </row>
    <row r="27" spans="1:8">
      <c r="A27" s="182"/>
      <c r="B27" s="197"/>
      <c r="C27" s="197"/>
      <c r="D27" s="197"/>
      <c r="E27" s="197"/>
      <c r="F27" s="197"/>
      <c r="G27" s="197"/>
      <c r="H27" s="197"/>
    </row>
    <row r="28" ht="42.75" customHeight="1" spans="1:8">
      <c r="A28" s="198" t="s">
        <v>25</v>
      </c>
      <c r="B28" s="199"/>
      <c r="C28" s="199"/>
      <c r="D28" s="199"/>
      <c r="E28" s="199"/>
      <c r="F28" s="199"/>
      <c r="G28" s="199"/>
      <c r="H28" s="199"/>
    </row>
  </sheetData>
  <mergeCells count="13">
    <mergeCell ref="A1:H1"/>
    <mergeCell ref="A3:H3"/>
    <mergeCell ref="A4:H4"/>
    <mergeCell ref="A8:G8"/>
    <mergeCell ref="A9:H9"/>
    <mergeCell ref="A10:H10"/>
    <mergeCell ref="A16:G16"/>
    <mergeCell ref="A17:H17"/>
    <mergeCell ref="A18:H18"/>
    <mergeCell ref="A24:G24"/>
    <mergeCell ref="A25:H25"/>
    <mergeCell ref="A26:G26"/>
    <mergeCell ref="A28:H28"/>
  </mergeCells>
  <pageMargins left="0.236111111111111" right="0.236111111111111" top="1.05069444444444" bottom="1.05069444444444" header="0" footer="0"/>
  <pageSetup paperSize="9" scale="7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0"/>
  <sheetViews>
    <sheetView view="pageBreakPreview" zoomScaleNormal="100" topLeftCell="B107" workbookViewId="0">
      <selection activeCell="I67" sqref="I67"/>
    </sheetView>
  </sheetViews>
  <sheetFormatPr defaultColWidth="14.4285714285714" defaultRowHeight="15" customHeight="1"/>
  <cols>
    <col min="1" max="1" width="7.42857142857143" style="35" customWidth="1"/>
    <col min="2" max="2" width="12.4285714285714" style="35" customWidth="1"/>
    <col min="3" max="3" width="15" style="35" customWidth="1"/>
    <col min="4" max="4" width="15.2857142857143" style="35" customWidth="1"/>
    <col min="5" max="5" width="13.4285714285714" style="35" customWidth="1"/>
    <col min="6" max="6" width="11.4285714285714" style="35" customWidth="1"/>
    <col min="7" max="7" width="12.4285714285714" style="35" customWidth="1"/>
    <col min="8" max="8" width="11.8571428571429" style="35" customWidth="1"/>
    <col min="9" max="9" width="32.7142857142857" style="35" customWidth="1"/>
    <col min="10" max="10" width="27" style="35" customWidth="1"/>
    <col min="11" max="12" width="10.5714285714286" style="35" customWidth="1"/>
    <col min="13" max="13" width="7.14285714285714" style="35" customWidth="1"/>
    <col min="14" max="14" width="10.5714285714286" style="35" customWidth="1"/>
    <col min="15" max="16384" width="14.4285714285714" style="35"/>
  </cols>
  <sheetData>
    <row r="1" customHeight="1" spans="1:9">
      <c r="A1" s="75" t="s">
        <v>26</v>
      </c>
      <c r="B1" s="75"/>
      <c r="C1" s="75"/>
      <c r="D1" s="75"/>
      <c r="E1" s="75"/>
      <c r="F1" s="75"/>
      <c r="G1" s="75"/>
      <c r="H1" s="75"/>
      <c r="I1" s="75"/>
    </row>
    <row r="3" spans="1:9">
      <c r="A3" s="77" t="s">
        <v>27</v>
      </c>
      <c r="B3" s="78"/>
      <c r="C3" s="78"/>
      <c r="D3" s="78"/>
      <c r="E3" s="78"/>
      <c r="F3" s="78"/>
      <c r="G3" s="78"/>
      <c r="H3" s="78"/>
      <c r="I3" s="79"/>
    </row>
    <row r="4" spans="1:9">
      <c r="A4" s="77"/>
      <c r="B4" s="83"/>
      <c r="C4" s="83"/>
      <c r="D4" s="83"/>
      <c r="E4" s="83"/>
      <c r="F4" s="83"/>
      <c r="G4" s="83"/>
      <c r="H4" s="83"/>
      <c r="I4" s="84"/>
    </row>
    <row r="5" spans="1:9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9">
      <c r="A6" s="77"/>
      <c r="B6" s="83"/>
      <c r="C6" s="83"/>
      <c r="D6" s="83"/>
      <c r="E6" s="83"/>
      <c r="F6" s="83"/>
      <c r="G6" s="83"/>
      <c r="H6" s="83"/>
      <c r="I6" s="84"/>
    </row>
    <row r="7" spans="1:9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9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9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35</v>
      </c>
    </row>
    <row r="10" spans="1:9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9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spans="1:9">
      <c r="A12" s="90"/>
      <c r="B12" s="90"/>
      <c r="C12" s="90"/>
      <c r="D12" s="90"/>
      <c r="E12" s="90"/>
      <c r="F12" s="90"/>
      <c r="G12" s="90"/>
      <c r="H12" s="90"/>
      <c r="I12" s="81"/>
    </row>
    <row r="13" spans="1:9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ht="12.75" customHeight="1" spans="1:9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9">
      <c r="A15" s="92" t="s">
        <v>45</v>
      </c>
      <c r="B15" s="93"/>
      <c r="C15" s="94" t="s">
        <v>12</v>
      </c>
      <c r="D15" s="95"/>
      <c r="E15" s="91">
        <v>5</v>
      </c>
      <c r="F15" s="78"/>
      <c r="G15" s="78"/>
      <c r="H15" s="78"/>
      <c r="I15" s="79"/>
    </row>
    <row r="16" spans="1:9">
      <c r="A16" s="85" t="s">
        <v>46</v>
      </c>
      <c r="B16" s="78"/>
      <c r="C16" s="78"/>
      <c r="D16" s="78"/>
      <c r="E16" s="78"/>
      <c r="F16" s="78"/>
      <c r="G16" s="78"/>
      <c r="H16" s="78"/>
      <c r="I16" s="79"/>
    </row>
    <row r="17" spans="1:10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45</v>
      </c>
      <c r="J17" s="66"/>
    </row>
    <row r="18" spans="1:10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6" t="s">
        <v>16</v>
      </c>
    </row>
    <row r="19" spans="1:10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1706.86</v>
      </c>
    </row>
    <row r="20" ht="38.25" spans="1:10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10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spans="1:10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10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10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10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06">
        <f>I19</f>
        <v>1706.86</v>
      </c>
    </row>
    <row r="26" ht="15.75" customHeight="1" spans="1:10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10">
      <c r="A27" s="104" t="s">
        <v>36</v>
      </c>
      <c r="B27" s="87" t="s">
        <v>60</v>
      </c>
      <c r="C27" s="78"/>
      <c r="D27" s="78"/>
      <c r="E27" s="78"/>
      <c r="F27" s="78"/>
      <c r="G27" s="79"/>
      <c r="H27" s="107">
        <v>0.2</v>
      </c>
      <c r="I27" s="124">
        <f>ROUND(1621*H27,2)</f>
        <v>324.2</v>
      </c>
    </row>
    <row r="28" ht="15.75" customHeight="1" spans="1:10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10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10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10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2031.06</v>
      </c>
    </row>
    <row r="32" ht="15.75" customHeight="1" spans="1:10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169.19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245.76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414.95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2031.06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414.95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2446.01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489.2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61.15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146.76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36.69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24.46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14.68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4.89</v>
      </c>
    </row>
    <row r="49" ht="15.75" customHeight="1" spans="1:14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195.68</v>
      </c>
    </row>
    <row r="50" ht="15.75" customHeight="1" spans="1:14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973.51</v>
      </c>
    </row>
    <row r="51" ht="15.75" customHeight="1" spans="1:14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14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14">
      <c r="A53" s="104" t="s">
        <v>31</v>
      </c>
      <c r="B53" s="101" t="s">
        <v>89</v>
      </c>
      <c r="C53" s="78"/>
      <c r="D53" s="78"/>
      <c r="E53" s="78"/>
      <c r="F53" s="78"/>
      <c r="G53" s="79"/>
      <c r="H53" s="176">
        <v>5</v>
      </c>
      <c r="I53" s="164">
        <f>ROUND((H53*2*22)-0.06*I25,2)</f>
        <v>117.59</v>
      </c>
      <c r="J53" s="163"/>
    </row>
    <row r="54" ht="15.75" customHeight="1" spans="1:14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13">
        <v>505.99</v>
      </c>
    </row>
    <row r="55" ht="15.75" customHeight="1" spans="1:14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customHeight="1" spans="1:14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7.4</v>
      </c>
    </row>
    <row r="57" customHeight="1" spans="1:14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14">
      <c r="A58" s="85" t="s">
        <v>96</v>
      </c>
      <c r="B58" s="78"/>
      <c r="C58" s="78"/>
      <c r="D58" s="78"/>
      <c r="E58" s="78"/>
      <c r="F58" s="78"/>
      <c r="G58" s="78"/>
      <c r="H58" s="79"/>
      <c r="I58" s="170">
        <f>SUM(I53:I57)</f>
        <v>797.06</v>
      </c>
    </row>
    <row r="59" ht="15.75" customHeight="1" spans="1:14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14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14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14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414.95</v>
      </c>
    </row>
    <row r="63" ht="15.75" customHeight="1" spans="1:14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973.51</v>
      </c>
      <c r="N63" s="171"/>
    </row>
    <row r="64" ht="15.75" customHeight="1" spans="1:14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797.06</v>
      </c>
    </row>
    <row r="65" ht="15.75" customHeight="1" spans="1:14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2185.52</v>
      </c>
    </row>
    <row r="66" ht="15.75" customHeight="1" spans="1:14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2031.06</v>
      </c>
    </row>
    <row r="67" ht="15.75" customHeight="1" spans="1:14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2185.52</v>
      </c>
    </row>
    <row r="68" ht="15.75" customHeight="1" spans="1:14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4216.58</v>
      </c>
    </row>
    <row r="69" ht="15.75" customHeight="1" spans="1:14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14">
      <c r="A70" s="104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14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17.71</v>
      </c>
    </row>
    <row r="72" ht="15.75" customHeight="1" spans="1:14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1.26</v>
      </c>
    </row>
    <row r="73" ht="15.75" customHeight="1" spans="1:14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78.01</v>
      </c>
    </row>
    <row r="74" ht="15.75" customHeight="1" spans="1:14">
      <c r="A74" s="172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31.2</v>
      </c>
    </row>
    <row r="75" ht="15.75" customHeight="1" spans="1:14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168.66</v>
      </c>
    </row>
    <row r="76" ht="15.75" customHeight="1" spans="1:14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296.84</v>
      </c>
    </row>
    <row r="77" ht="15.75" customHeight="1" spans="1:14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2031.06</v>
      </c>
    </row>
    <row r="78" ht="15.75" customHeight="1" spans="1:14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2185.52</v>
      </c>
    </row>
    <row r="79" ht="15.75" customHeight="1" spans="1:14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296.84</v>
      </c>
      <c r="N79" s="173"/>
    </row>
    <row r="80" ht="15.75" customHeight="1" spans="1:14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4513.42</v>
      </c>
    </row>
    <row r="81" ht="15.75" customHeight="1" spans="1:12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12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12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41.97</v>
      </c>
    </row>
    <row r="84" ht="15.75" customHeight="1" spans="1:12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ROUND((2/30)/12,4)</f>
        <v>0.0056</v>
      </c>
      <c r="I84" s="113">
        <f t="shared" si="2"/>
        <v>25.28</v>
      </c>
      <c r="L84" s="173"/>
    </row>
    <row r="85" ht="15.75" customHeight="1" spans="1:12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1.35</v>
      </c>
      <c r="K85" s="173"/>
    </row>
    <row r="86" ht="15.75" customHeight="1" spans="1:12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14.89</v>
      </c>
    </row>
    <row r="87" ht="15.75" customHeight="1" spans="1:12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3.16</v>
      </c>
    </row>
    <row r="88" ht="15.75" customHeight="1" spans="1:12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12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86.65</v>
      </c>
    </row>
    <row r="90" ht="15.75" customHeight="1" spans="1:12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12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12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12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12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12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12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86.65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86.65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EPIS!F31</f>
        <v>149.2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UNIFORMES!F19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183.51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2031.06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2185.52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296.84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86.65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183.51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4783.58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239.18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502.28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106.31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489.68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322.16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1659.61</v>
      </c>
    </row>
    <row r="123" ht="15.75" customHeight="1" spans="1:9">
      <c r="A123" s="90"/>
      <c r="B123" s="66"/>
      <c r="C123" s="66"/>
      <c r="D123" s="66"/>
      <c r="E123" s="66"/>
      <c r="F123" s="66"/>
      <c r="G123" s="66"/>
      <c r="H123" s="66"/>
      <c r="I123" s="81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48"/>
      <c r="C126" s="148"/>
      <c r="D126" s="148"/>
      <c r="E126" s="148"/>
      <c r="F126" s="148"/>
      <c r="G126" s="148"/>
      <c r="H126" s="149"/>
      <c r="I126" s="150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5525.04</v>
      </c>
    </row>
    <row r="128" ht="15.75" customHeight="1" spans="1:9">
      <c r="A128" s="147"/>
      <c r="B128" s="148"/>
      <c r="C128" s="148"/>
      <c r="D128" s="148"/>
      <c r="E128" s="148"/>
      <c r="F128" s="148"/>
      <c r="G128" s="148"/>
      <c r="H128" s="149"/>
      <c r="I128" s="150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6443.2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918.16</v>
      </c>
    </row>
    <row r="132" ht="15.75" customHeight="1" spans="1:9">
      <c r="A132" s="90"/>
      <c r="B132" s="69"/>
      <c r="C132" s="69"/>
      <c r="D132" s="69"/>
      <c r="E132" s="69"/>
      <c r="F132" s="69"/>
      <c r="G132" s="69"/>
      <c r="H132" s="69"/>
      <c r="I132" s="157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67">
        <f>I31</f>
        <v>2031.06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67">
        <f>I65</f>
        <v>2185.52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67">
        <f>I76</f>
        <v>296.84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67">
        <f>I99</f>
        <v>86.65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67">
        <f>I107</f>
        <v>183.51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4783.58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67">
        <f>I122</f>
        <v>1659.61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6443.19</v>
      </c>
    </row>
    <row r="143" ht="15.75" customHeight="1" spans="1:9">
      <c r="I143" s="174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6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B123:I123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38:F40"/>
    <mergeCell ref="A66:F68"/>
    <mergeCell ref="A77:F80"/>
    <mergeCell ref="A108:F113"/>
  </mergeCells>
  <pageMargins left="0.25" right="0.25" top="0.309722222222222" bottom="0.309722222222222" header="0.3" footer="0.3"/>
  <pageSetup paperSize="9" scale="74" fitToHeight="0" orientation="portrait" horizontalDpi="600"/>
  <headerFooter/>
  <rowBreaks count="1" manualBreakCount="1">
    <brk id="6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8"/>
  <sheetViews>
    <sheetView view="pageBreakPreview" zoomScaleNormal="100" topLeftCell="B90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0.8571428571429" style="35" customWidth="1"/>
    <col min="3" max="4" width="14.8571428571429" style="35" customWidth="1"/>
    <col min="5" max="5" width="12.4285714285714" style="35" customWidth="1"/>
    <col min="6" max="6" width="10.4285714285714" style="35" customWidth="1"/>
    <col min="7" max="7" width="14.7142857142857" style="35" customWidth="1"/>
    <col min="8" max="8" width="17.2857142857143" style="35" customWidth="1"/>
    <col min="9" max="9" width="28.5714285714286" style="35" customWidth="1"/>
    <col min="10" max="10" width="31" style="35" customWidth="1"/>
    <col min="11" max="16384" width="14.4285714285714" style="35"/>
  </cols>
  <sheetData>
    <row r="1" spans="1:10">
      <c r="A1" s="75" t="s">
        <v>26</v>
      </c>
      <c r="B1" s="75"/>
      <c r="C1" s="75"/>
      <c r="D1" s="75"/>
      <c r="E1" s="75"/>
      <c r="F1" s="75"/>
      <c r="G1" s="75"/>
      <c r="H1" s="75"/>
      <c r="I1" s="75"/>
    </row>
    <row r="2" s="163" customFormat="1" ht="12.75" spans="1:10">
      <c r="A2" s="76"/>
      <c r="B2" s="76"/>
      <c r="C2" s="76"/>
      <c r="D2" s="76"/>
      <c r="E2" s="76"/>
      <c r="F2" s="76"/>
      <c r="G2" s="76"/>
      <c r="H2" s="76"/>
      <c r="I2" s="76"/>
    </row>
    <row r="3" spans="1:10">
      <c r="A3" s="77" t="s">
        <v>170</v>
      </c>
      <c r="B3" s="78"/>
      <c r="C3" s="78"/>
      <c r="D3" s="78"/>
      <c r="E3" s="78"/>
      <c r="F3" s="78"/>
      <c r="G3" s="78"/>
      <c r="H3" s="78"/>
      <c r="I3" s="79"/>
    </row>
    <row r="4" spans="1:10">
      <c r="A4" s="77"/>
      <c r="B4" s="83"/>
      <c r="C4" s="83"/>
      <c r="D4" s="83"/>
      <c r="E4" s="83"/>
      <c r="F4" s="83"/>
      <c r="G4" s="83"/>
      <c r="H4" s="83"/>
      <c r="I4" s="84"/>
    </row>
    <row r="5" spans="1:10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10">
      <c r="A6" s="77"/>
      <c r="B6" s="83"/>
      <c r="C6" s="83"/>
      <c r="D6" s="83"/>
      <c r="E6" s="83"/>
      <c r="F6" s="83"/>
      <c r="G6" s="83"/>
      <c r="H6" s="83"/>
      <c r="I6" s="84"/>
    </row>
    <row r="7" spans="1:10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10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10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35</v>
      </c>
    </row>
    <row r="10" spans="1:10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10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ht="12.75" customHeight="1" spans="1:10">
      <c r="A12" s="90"/>
      <c r="B12" s="90"/>
      <c r="C12" s="90"/>
      <c r="D12" s="90"/>
      <c r="E12" s="90"/>
      <c r="F12" s="90"/>
      <c r="G12" s="90"/>
      <c r="H12" s="90"/>
      <c r="I12" s="81"/>
    </row>
    <row r="13" spans="1:10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spans="1:10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10">
      <c r="A15" s="92" t="s">
        <v>171</v>
      </c>
      <c r="B15" s="93"/>
      <c r="C15" s="94" t="s">
        <v>12</v>
      </c>
      <c r="D15" s="95"/>
      <c r="E15" s="91">
        <v>13</v>
      </c>
      <c r="F15" s="78"/>
      <c r="G15" s="78"/>
      <c r="H15" s="78"/>
      <c r="I15" s="79"/>
      <c r="J15" s="66"/>
    </row>
    <row r="16" spans="1:10">
      <c r="A16" s="85" t="s">
        <v>46</v>
      </c>
      <c r="B16" s="78"/>
      <c r="C16" s="78"/>
      <c r="D16" s="78"/>
      <c r="E16" s="78"/>
      <c r="F16" s="78"/>
      <c r="G16" s="78"/>
      <c r="H16" s="78"/>
      <c r="I16" s="79"/>
    </row>
    <row r="17" spans="1:9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172</v>
      </c>
    </row>
    <row r="18" spans="1:9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6" t="s">
        <v>17</v>
      </c>
    </row>
    <row r="19" spans="1:9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1659.47</v>
      </c>
    </row>
    <row r="20" ht="38.25" spans="1:9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9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ht="15.75" customHeight="1" spans="1:9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9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9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9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24">
        <f>I19</f>
        <v>1659.47</v>
      </c>
    </row>
    <row r="26" ht="15.75" customHeight="1" spans="1:9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9">
      <c r="A27" s="104" t="s">
        <v>36</v>
      </c>
      <c r="B27" s="87" t="s">
        <v>60</v>
      </c>
      <c r="C27" s="78"/>
      <c r="D27" s="78"/>
      <c r="E27" s="78"/>
      <c r="F27" s="78"/>
      <c r="G27" s="79"/>
      <c r="H27" s="107">
        <v>0.1</v>
      </c>
      <c r="I27" s="124">
        <f>ROUND(1621*H27,2)</f>
        <v>162.1</v>
      </c>
    </row>
    <row r="28" ht="15.75" customHeight="1" spans="1:9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9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9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9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1821.57</v>
      </c>
    </row>
    <row r="32" ht="15.75" customHeight="1" spans="1:9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151.74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220.41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372.15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1821.57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372.15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2193.72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438.74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54.84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131.62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32.91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21.94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13.16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4.39</v>
      </c>
    </row>
    <row r="49" ht="15.75" customHeight="1" spans="1:10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175.5</v>
      </c>
    </row>
    <row r="50" ht="15.75" customHeight="1" spans="1:10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873.1</v>
      </c>
    </row>
    <row r="51" ht="15.75" customHeight="1" spans="1:10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10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10">
      <c r="A53" s="104" t="s">
        <v>31</v>
      </c>
      <c r="B53" s="101" t="s">
        <v>89</v>
      </c>
      <c r="C53" s="78"/>
      <c r="D53" s="78"/>
      <c r="E53" s="78"/>
      <c r="F53" s="78"/>
      <c r="G53" s="79"/>
      <c r="H53" s="176">
        <v>5</v>
      </c>
      <c r="I53" s="164">
        <f>ROUND((H53*2*22)-0.06*I25,2)</f>
        <v>120.43</v>
      </c>
      <c r="J53" s="163"/>
    </row>
    <row r="54" ht="15.75" customHeight="1" spans="1:10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13">
        <v>505.99</v>
      </c>
    </row>
    <row r="55" ht="15.75" customHeight="1" spans="1:10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10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7.19</v>
      </c>
    </row>
    <row r="57" ht="15.75" customHeight="1" spans="1:10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10">
      <c r="A58" s="85" t="s">
        <v>96</v>
      </c>
      <c r="B58" s="78"/>
      <c r="C58" s="78"/>
      <c r="D58" s="78"/>
      <c r="E58" s="78"/>
      <c r="F58" s="78"/>
      <c r="G58" s="78"/>
      <c r="H58" s="79"/>
      <c r="I58" s="112">
        <f>SUM(I53:I57)</f>
        <v>799.69</v>
      </c>
    </row>
    <row r="59" ht="15.75" customHeight="1" spans="1:10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10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10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10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372.15</v>
      </c>
    </row>
    <row r="63" ht="15.75" customHeight="1" spans="1:10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873.1</v>
      </c>
    </row>
    <row r="64" ht="15.75" customHeight="1" spans="1:10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799.69</v>
      </c>
    </row>
    <row r="65" ht="15.75" customHeight="1" spans="1:9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2044.94</v>
      </c>
    </row>
    <row r="66" ht="15.75" customHeight="1" spans="1:9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1821.57</v>
      </c>
    </row>
    <row r="67" ht="27.75" customHeight="1" spans="1:9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2044.94</v>
      </c>
    </row>
    <row r="68" ht="15.75" customHeight="1" spans="1:9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3866.51</v>
      </c>
    </row>
    <row r="69" ht="15.75" customHeight="1" spans="1:9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9">
      <c r="A70" s="104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9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16.24</v>
      </c>
    </row>
    <row r="72" ht="15.75" customHeight="1" spans="1:9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1.16</v>
      </c>
    </row>
    <row r="73" ht="15.75" customHeight="1" spans="1:9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71.53</v>
      </c>
    </row>
    <row r="74" ht="15.75" customHeight="1" spans="1:9">
      <c r="A74" s="104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28.61</v>
      </c>
    </row>
    <row r="75" ht="15.75" customHeight="1" spans="1:9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154.66</v>
      </c>
    </row>
    <row r="76" ht="15.75" customHeight="1" spans="1:9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272.2</v>
      </c>
    </row>
    <row r="77" ht="15.75" customHeight="1" spans="1:9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1821.57</v>
      </c>
    </row>
    <row r="78" ht="15.75" customHeight="1" spans="1:9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2044.94</v>
      </c>
    </row>
    <row r="79" ht="15.75" customHeight="1" spans="1:9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272.2</v>
      </c>
    </row>
    <row r="80" ht="15.75" customHeight="1" spans="1:9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4138.71</v>
      </c>
    </row>
    <row r="81" ht="15.75" customHeight="1" spans="1:9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9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9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38.49</v>
      </c>
    </row>
    <row r="84" ht="15.75" customHeight="1" spans="1:9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ROUND(2/30/12,4)</f>
        <v>0.0056</v>
      </c>
      <c r="I84" s="113">
        <f t="shared" si="2"/>
        <v>23.18</v>
      </c>
    </row>
    <row r="85" ht="15.75" customHeight="1" spans="1:9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1.24</v>
      </c>
    </row>
    <row r="86" ht="15.75" customHeight="1" spans="1:9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13.66</v>
      </c>
    </row>
    <row r="87" ht="15.75" customHeight="1" spans="1:9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2.9</v>
      </c>
    </row>
    <row r="88" ht="15.75" customHeight="1" spans="1:9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9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79.47</v>
      </c>
    </row>
    <row r="90" ht="15.75" customHeight="1" spans="1:9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9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9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9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9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9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9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79.47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79.47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EPIS!F46</f>
        <v>115.01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UNIFORMES!F28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149.32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1821.57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2044.94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272.2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79.47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149.32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4367.5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218.38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458.59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97.07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447.09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294.14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1515.27</v>
      </c>
    </row>
    <row r="123" ht="15.75" customHeight="1" spans="1:9">
      <c r="A123" s="80"/>
      <c r="B123" s="120"/>
      <c r="C123" s="120"/>
      <c r="D123" s="120"/>
      <c r="E123" s="120"/>
      <c r="F123" s="120"/>
      <c r="G123" s="120"/>
      <c r="H123" s="165"/>
      <c r="I123" s="166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52"/>
      <c r="C126" s="152"/>
      <c r="D126" s="152"/>
      <c r="E126" s="152"/>
      <c r="F126" s="152"/>
      <c r="G126" s="152"/>
      <c r="H126" s="152"/>
      <c r="I126" s="153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5044.47</v>
      </c>
    </row>
    <row r="128" ht="15.75" customHeight="1" spans="1:9">
      <c r="A128" s="154"/>
      <c r="B128" s="155"/>
      <c r="C128" s="155"/>
      <c r="D128" s="155"/>
      <c r="E128" s="155"/>
      <c r="F128" s="155"/>
      <c r="G128" s="155"/>
      <c r="H128" s="155"/>
      <c r="I128" s="156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5882.76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838.29</v>
      </c>
    </row>
    <row r="132" ht="15.75" customHeight="1" spans="1:9">
      <c r="A132" s="147"/>
      <c r="B132" s="148"/>
      <c r="H132" s="149"/>
      <c r="I132" s="150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67">
        <f>I31</f>
        <v>1821.57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67">
        <f>I65</f>
        <v>2044.94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67">
        <f>I76</f>
        <v>272.2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67">
        <f>I99</f>
        <v>79.47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67">
        <f>I107</f>
        <v>149.32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4367.5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67">
        <f>I122</f>
        <v>1515.27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5882.77</v>
      </c>
    </row>
    <row r="143" ht="15.75" customHeight="1" spans="1:9">
      <c r="A143" s="168"/>
      <c r="B143" s="168"/>
      <c r="C143" s="168"/>
      <c r="D143" s="168"/>
      <c r="E143" s="168"/>
      <c r="F143" s="168"/>
      <c r="G143" s="168"/>
      <c r="H143" s="168"/>
      <c r="I143" s="169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5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108:F113"/>
    <mergeCell ref="A77:F80"/>
    <mergeCell ref="A66:F68"/>
    <mergeCell ref="A38:F40"/>
  </mergeCells>
  <pageMargins left="0.31496062992126" right="0.31496062992126" top="0.31496062992126" bottom="0.31496062992126" header="0" footer="0"/>
  <pageSetup paperSize="9" scale="74" orientation="portrait"/>
  <headerFooter/>
  <rowBreaks count="2" manualBreakCount="2">
    <brk id="68" max="8" man="1"/>
    <brk id="13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99"/>
  <sheetViews>
    <sheetView view="pageBreakPreview" zoomScaleNormal="100" topLeftCell="B92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2.4285714285714" style="35" customWidth="1"/>
    <col min="3" max="3" width="15" style="35" customWidth="1"/>
    <col min="4" max="4" width="15.2857142857143" style="35" customWidth="1"/>
    <col min="5" max="5" width="13.4285714285714" style="35" customWidth="1"/>
    <col min="6" max="6" width="11.4285714285714" style="35" customWidth="1"/>
    <col min="7" max="7" width="12.4285714285714" style="35" customWidth="1"/>
    <col min="8" max="8" width="11.8571428571429" style="35" customWidth="1"/>
    <col min="9" max="9" width="32.7142857142857" style="35" customWidth="1"/>
    <col min="10" max="10" width="27" style="35" customWidth="1"/>
    <col min="11" max="12" width="10.5714285714286" style="35" customWidth="1"/>
    <col min="13" max="13" width="7.14285714285714" style="35" customWidth="1"/>
    <col min="14" max="14" width="10.5714285714286" style="35" customWidth="1"/>
    <col min="15" max="16384" width="14.4285714285714" style="35"/>
  </cols>
  <sheetData>
    <row r="1" customHeight="1" spans="1:9">
      <c r="A1" s="75" t="s">
        <v>173</v>
      </c>
      <c r="B1" s="75"/>
      <c r="C1" s="75"/>
      <c r="D1" s="75"/>
      <c r="E1" s="75"/>
      <c r="F1" s="75"/>
      <c r="G1" s="75"/>
      <c r="H1" s="75"/>
      <c r="I1" s="75"/>
    </row>
    <row r="3" spans="1:9">
      <c r="A3" s="77" t="s">
        <v>27</v>
      </c>
      <c r="B3" s="78"/>
      <c r="C3" s="78"/>
      <c r="D3" s="78"/>
      <c r="E3" s="78"/>
      <c r="F3" s="78"/>
      <c r="G3" s="78"/>
      <c r="H3" s="78"/>
      <c r="I3" s="79"/>
    </row>
    <row r="4" spans="1:9">
      <c r="A4" s="77"/>
      <c r="B4" s="83"/>
      <c r="C4" s="83"/>
      <c r="D4" s="83"/>
      <c r="E4" s="83"/>
      <c r="F4" s="83"/>
      <c r="G4" s="83"/>
      <c r="H4" s="83"/>
      <c r="I4" s="84"/>
    </row>
    <row r="5" spans="1:9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9">
      <c r="A6" s="77"/>
      <c r="B6" s="83"/>
      <c r="C6" s="83"/>
      <c r="D6" s="83"/>
      <c r="E6" s="83"/>
      <c r="F6" s="83"/>
      <c r="G6" s="83"/>
      <c r="H6" s="83"/>
      <c r="I6" s="84"/>
    </row>
    <row r="7" spans="1:9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9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9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174</v>
      </c>
    </row>
    <row r="10" spans="1:9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9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spans="1:9">
      <c r="A12" s="90"/>
      <c r="B12" s="90"/>
      <c r="C12" s="90"/>
      <c r="D12" s="90"/>
      <c r="E12" s="90"/>
      <c r="F12" s="90"/>
      <c r="G12" s="90"/>
      <c r="H12" s="90"/>
      <c r="I12" s="81"/>
    </row>
    <row r="13" spans="1:9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ht="12.75" customHeight="1" spans="1:9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9">
      <c r="A15" s="92" t="s">
        <v>45</v>
      </c>
      <c r="B15" s="93"/>
      <c r="C15" s="94" t="s">
        <v>12</v>
      </c>
      <c r="D15" s="95"/>
      <c r="E15" s="91">
        <v>5</v>
      </c>
      <c r="F15" s="78"/>
      <c r="G15" s="78"/>
      <c r="H15" s="78"/>
      <c r="I15" s="79"/>
    </row>
    <row r="16" spans="1:9">
      <c r="A16" s="85" t="s">
        <v>46</v>
      </c>
      <c r="B16" s="78"/>
      <c r="C16" s="78"/>
      <c r="D16" s="78"/>
      <c r="E16" s="78"/>
      <c r="F16" s="78"/>
      <c r="G16" s="78"/>
      <c r="H16" s="78"/>
      <c r="I16" s="79"/>
    </row>
    <row r="17" spans="1:10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45</v>
      </c>
      <c r="J17" s="66"/>
    </row>
    <row r="18" spans="1:10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6" t="s">
        <v>16</v>
      </c>
    </row>
    <row r="19" spans="1:10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1706.86</v>
      </c>
    </row>
    <row r="20" ht="38.25" spans="1:10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10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spans="1:10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10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10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10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06">
        <f>I19</f>
        <v>1706.86</v>
      </c>
    </row>
    <row r="26" ht="15.75" customHeight="1" spans="1:10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10">
      <c r="A27" s="104" t="s">
        <v>36</v>
      </c>
      <c r="B27" s="87" t="s">
        <v>60</v>
      </c>
      <c r="C27" s="78"/>
      <c r="D27" s="78"/>
      <c r="E27" s="78"/>
      <c r="F27" s="78"/>
      <c r="G27" s="79"/>
      <c r="H27" s="107">
        <v>0.2</v>
      </c>
      <c r="I27" s="124">
        <f>ROUND(1621*H27,2)</f>
        <v>324.2</v>
      </c>
    </row>
    <row r="28" ht="15.75" customHeight="1" spans="1:10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10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10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10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2031.06</v>
      </c>
    </row>
    <row r="32" ht="15.75" customHeight="1" spans="1:10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169.19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245.76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414.95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2031.06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414.95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2446.01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489.2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61.15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146.76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36.69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24.46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14.68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4.89</v>
      </c>
    </row>
    <row r="49" ht="15.75" customHeight="1" spans="1:14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195.68</v>
      </c>
    </row>
    <row r="50" ht="15.75" customHeight="1" spans="1:14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973.51</v>
      </c>
    </row>
    <row r="51" ht="15.75" customHeight="1" spans="1:14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14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14">
      <c r="A53" s="104" t="s">
        <v>31</v>
      </c>
      <c r="B53" s="101" t="s">
        <v>175</v>
      </c>
      <c r="C53" s="78"/>
      <c r="D53" s="78"/>
      <c r="E53" s="78"/>
      <c r="F53" s="78"/>
      <c r="G53" s="79"/>
      <c r="H53" s="86">
        <v>0</v>
      </c>
      <c r="I53" s="164">
        <v>0</v>
      </c>
    </row>
    <row r="54" ht="15.75" customHeight="1" spans="1:14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13">
        <v>505.99</v>
      </c>
    </row>
    <row r="55" ht="15.75" customHeight="1" spans="1:14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14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7.4</v>
      </c>
    </row>
    <row r="57" customHeight="1" spans="1:14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14">
      <c r="A58" s="85" t="s">
        <v>96</v>
      </c>
      <c r="B58" s="177"/>
      <c r="C58" s="177"/>
      <c r="D58" s="177"/>
      <c r="E58" s="177"/>
      <c r="F58" s="177"/>
      <c r="G58" s="177"/>
      <c r="H58" s="178"/>
      <c r="I58" s="170">
        <f>SUM(I53:I57)</f>
        <v>679.47</v>
      </c>
    </row>
    <row r="59" ht="15.75" customHeight="1" spans="1:14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14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14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14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414.95</v>
      </c>
      <c r="N62" s="171"/>
    </row>
    <row r="63" ht="15.75" customHeight="1" spans="1:14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973.51</v>
      </c>
    </row>
    <row r="64" ht="15.75" customHeight="1" spans="1:14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679.47</v>
      </c>
    </row>
    <row r="65" ht="15.75" customHeight="1" spans="1:14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2067.93</v>
      </c>
    </row>
    <row r="66" ht="15.75" customHeight="1" spans="1:14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2031.06</v>
      </c>
    </row>
    <row r="67" ht="15.75" customHeight="1" spans="1:14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2067.93</v>
      </c>
    </row>
    <row r="68" ht="15.75" customHeight="1" spans="1:14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4098.99</v>
      </c>
    </row>
    <row r="69" ht="15.75" customHeight="1" spans="1:14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14">
      <c r="A70" s="104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14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17.22</v>
      </c>
    </row>
    <row r="72" ht="15.75" customHeight="1" spans="1:14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1.23</v>
      </c>
    </row>
    <row r="73" ht="15.75" customHeight="1" spans="1:14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75.83</v>
      </c>
    </row>
    <row r="74" ht="15.75" customHeight="1" spans="1:14">
      <c r="A74" s="172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30.33</v>
      </c>
    </row>
    <row r="75" ht="15.75" customHeight="1" spans="1:14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163.96</v>
      </c>
    </row>
    <row r="76" ht="15.75" customHeight="1" spans="1:14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288.57</v>
      </c>
    </row>
    <row r="77" ht="15.75" customHeight="1" spans="1:14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2031.06</v>
      </c>
    </row>
    <row r="78" ht="15.75" customHeight="1" spans="1:14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2067.93</v>
      </c>
      <c r="N78" s="173"/>
    </row>
    <row r="79" ht="15.75" customHeight="1" spans="1:14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288.57</v>
      </c>
    </row>
    <row r="80" ht="15.75" customHeight="1" spans="1:14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4387.56</v>
      </c>
    </row>
    <row r="81" ht="15.75" customHeight="1" spans="1:12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12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12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40.8</v>
      </c>
      <c r="L83" s="173"/>
    </row>
    <row r="84" ht="15.75" customHeight="1" spans="1:12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ROUND((2/30)/12,4)</f>
        <v>0.0056</v>
      </c>
      <c r="I84" s="113">
        <f t="shared" si="2"/>
        <v>24.57</v>
      </c>
      <c r="K84" s="173"/>
    </row>
    <row r="85" ht="15.75" customHeight="1" spans="1:12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1.32</v>
      </c>
    </row>
    <row r="86" ht="15.75" customHeight="1" spans="1:12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14.48</v>
      </c>
    </row>
    <row r="87" ht="15.75" customHeight="1" spans="1:12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3.07</v>
      </c>
    </row>
    <row r="88" ht="15.75" customHeight="1" spans="1:12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12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84.24</v>
      </c>
    </row>
    <row r="90" ht="15.75" customHeight="1" spans="1:12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12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12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12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12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12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12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84.24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84.24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EPIS!F31</f>
        <v>149.2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UNIFORMES!F19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183.51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2031.06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2067.93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288.57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84.24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183.51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4655.31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232.77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488.81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103.46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476.55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313.52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1615.11</v>
      </c>
    </row>
    <row r="123" ht="15.75" customHeight="1" spans="1:9">
      <c r="A123" s="90"/>
      <c r="B123" s="66"/>
      <c r="C123" s="66"/>
      <c r="D123" s="66"/>
      <c r="E123" s="66"/>
      <c r="F123" s="66"/>
      <c r="G123" s="66"/>
      <c r="H123" s="66"/>
      <c r="I123" s="81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48"/>
      <c r="C126" s="148"/>
      <c r="D126" s="148"/>
      <c r="E126" s="148"/>
      <c r="F126" s="148"/>
      <c r="G126" s="148"/>
      <c r="H126" s="149"/>
      <c r="I126" s="150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5376.89</v>
      </c>
    </row>
    <row r="128" ht="15.75" customHeight="1" spans="1:9">
      <c r="A128" s="147"/>
      <c r="B128" s="148"/>
      <c r="C128" s="148"/>
      <c r="D128" s="148"/>
      <c r="E128" s="148"/>
      <c r="F128" s="148"/>
      <c r="G128" s="148"/>
      <c r="H128" s="149"/>
      <c r="I128" s="150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6270.43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893.54</v>
      </c>
    </row>
    <row r="132" ht="15.75" customHeight="1" spans="1:9">
      <c r="A132" s="90"/>
      <c r="B132" s="69"/>
      <c r="C132" s="69"/>
      <c r="D132" s="69"/>
      <c r="E132" s="69"/>
      <c r="F132" s="69"/>
      <c r="G132" s="69"/>
      <c r="H132" s="69"/>
      <c r="I132" s="157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67">
        <f>I31</f>
        <v>2031.06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67">
        <f>I65</f>
        <v>2067.93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67">
        <f>I76</f>
        <v>288.57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67">
        <f>I99</f>
        <v>84.24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67">
        <f>I107</f>
        <v>183.51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4655.31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67">
        <f>I122</f>
        <v>1615.11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6270.42</v>
      </c>
    </row>
    <row r="143" ht="15.75" customHeight="1" spans="1:9">
      <c r="I143" s="174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46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B123:I123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108:F113"/>
    <mergeCell ref="A77:F80"/>
    <mergeCell ref="A66:F68"/>
    <mergeCell ref="A38:F40"/>
  </mergeCells>
  <pageMargins left="0.31496062992126" right="0.31496062992126" top="0.31496062992126" bottom="0.31496062992126" header="0" footer="0"/>
  <pageSetup paperSize="9" scale="73" fitToHeight="0" orientation="portrait"/>
  <headerFooter/>
  <rowBreaks count="2" manualBreakCount="2">
    <brk id="68" max="16383" man="1"/>
    <brk id="1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8"/>
  <sheetViews>
    <sheetView view="pageBreakPreview" zoomScaleNormal="100" topLeftCell="B96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0.8571428571429" style="35" customWidth="1"/>
    <col min="3" max="4" width="14.8571428571429" style="35" customWidth="1"/>
    <col min="5" max="5" width="12.4285714285714" style="35" customWidth="1"/>
    <col min="6" max="6" width="10.4285714285714" style="35" customWidth="1"/>
    <col min="7" max="7" width="14.7142857142857" style="35" customWidth="1"/>
    <col min="8" max="8" width="17.2857142857143" style="35" customWidth="1"/>
    <col min="9" max="9" width="28.5714285714286" style="35" customWidth="1"/>
    <col min="10" max="10" width="31" style="35" customWidth="1"/>
    <col min="11" max="16384" width="14.4285714285714" style="35"/>
  </cols>
  <sheetData>
    <row r="1" spans="1:10">
      <c r="A1" s="75" t="s">
        <v>173</v>
      </c>
      <c r="B1" s="75"/>
      <c r="C1" s="75"/>
      <c r="D1" s="75"/>
      <c r="E1" s="75"/>
      <c r="F1" s="75"/>
      <c r="G1" s="75"/>
      <c r="H1" s="75"/>
      <c r="I1" s="75"/>
    </row>
    <row r="2" s="163" customFormat="1" ht="12.75" spans="1:10">
      <c r="A2" s="76"/>
      <c r="B2" s="76"/>
      <c r="C2" s="76"/>
      <c r="D2" s="76"/>
      <c r="E2" s="76"/>
      <c r="F2" s="76"/>
      <c r="G2" s="76"/>
      <c r="H2" s="76"/>
      <c r="I2" s="76"/>
    </row>
    <row r="3" spans="1:10">
      <c r="A3" s="77" t="s">
        <v>170</v>
      </c>
      <c r="B3" s="78"/>
      <c r="C3" s="78"/>
      <c r="D3" s="78"/>
      <c r="E3" s="78"/>
      <c r="F3" s="78"/>
      <c r="G3" s="78"/>
      <c r="H3" s="78"/>
      <c r="I3" s="79"/>
    </row>
    <row r="4" spans="1:10">
      <c r="A4" s="77"/>
      <c r="B4" s="83"/>
      <c r="C4" s="83"/>
      <c r="D4" s="83"/>
      <c r="E4" s="83"/>
      <c r="F4" s="83"/>
      <c r="G4" s="83"/>
      <c r="H4" s="83"/>
      <c r="I4" s="84"/>
    </row>
    <row r="5" spans="1:10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10">
      <c r="A6" s="77"/>
      <c r="B6" s="83"/>
      <c r="C6" s="83"/>
      <c r="D6" s="83"/>
      <c r="E6" s="83"/>
      <c r="F6" s="83"/>
      <c r="G6" s="83"/>
      <c r="H6" s="83"/>
      <c r="I6" s="84"/>
    </row>
    <row r="7" spans="1:10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10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10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174</v>
      </c>
    </row>
    <row r="10" spans="1:10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10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ht="12.75" customHeight="1" spans="1:10">
      <c r="A12" s="90"/>
      <c r="B12" s="90"/>
      <c r="C12" s="90"/>
      <c r="D12" s="90"/>
      <c r="E12" s="90"/>
      <c r="F12" s="90"/>
      <c r="G12" s="90"/>
      <c r="H12" s="90"/>
      <c r="I12" s="81"/>
    </row>
    <row r="13" spans="1:10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spans="1:10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10">
      <c r="A15" s="92" t="s">
        <v>171</v>
      </c>
      <c r="B15" s="93"/>
      <c r="C15" s="94" t="s">
        <v>12</v>
      </c>
      <c r="D15" s="95"/>
      <c r="E15" s="91">
        <v>13</v>
      </c>
      <c r="F15" s="78"/>
      <c r="G15" s="78"/>
      <c r="H15" s="78"/>
      <c r="I15" s="79"/>
      <c r="J15" s="66"/>
    </row>
    <row r="16" spans="1:10">
      <c r="A16" s="85" t="s">
        <v>46</v>
      </c>
      <c r="B16" s="78"/>
      <c r="C16" s="78"/>
      <c r="D16" s="78"/>
      <c r="E16" s="78"/>
      <c r="F16" s="78"/>
      <c r="G16" s="78"/>
      <c r="H16" s="78"/>
      <c r="I16" s="79"/>
    </row>
    <row r="17" spans="1:9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172</v>
      </c>
    </row>
    <row r="18" spans="1:9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6" t="s">
        <v>17</v>
      </c>
    </row>
    <row r="19" spans="1:9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1659.47</v>
      </c>
    </row>
    <row r="20" ht="38.25" spans="1:9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9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ht="15.75" customHeight="1" spans="1:9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9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9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9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24">
        <f>I19</f>
        <v>1659.47</v>
      </c>
    </row>
    <row r="26" ht="15.75" customHeight="1" spans="1:9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9">
      <c r="A27" s="104" t="s">
        <v>36</v>
      </c>
      <c r="B27" s="87" t="s">
        <v>60</v>
      </c>
      <c r="C27" s="78"/>
      <c r="D27" s="78"/>
      <c r="E27" s="78"/>
      <c r="F27" s="78"/>
      <c r="G27" s="79"/>
      <c r="H27" s="107">
        <v>0.1</v>
      </c>
      <c r="I27" s="124">
        <f>ROUND(1621*H27,2)</f>
        <v>162.1</v>
      </c>
    </row>
    <row r="28" ht="15.75" customHeight="1" spans="1:9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9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9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9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1821.57</v>
      </c>
    </row>
    <row r="32" ht="15.75" customHeight="1" spans="1:9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151.74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220.41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372.15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1821.57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372.15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2193.72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438.74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54.84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131.62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32.91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21.94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13.16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4.39</v>
      </c>
    </row>
    <row r="49" ht="15.75" customHeight="1" spans="1:9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175.5</v>
      </c>
    </row>
    <row r="50" ht="15.75" customHeight="1" spans="1:9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873.1</v>
      </c>
    </row>
    <row r="51" ht="15.75" customHeight="1" spans="1:9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9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9">
      <c r="A53" s="104" t="s">
        <v>31</v>
      </c>
      <c r="B53" s="101" t="s">
        <v>175</v>
      </c>
      <c r="C53" s="78"/>
      <c r="D53" s="78"/>
      <c r="E53" s="78"/>
      <c r="F53" s="78"/>
      <c r="G53" s="79"/>
      <c r="H53" s="176">
        <v>0</v>
      </c>
      <c r="I53" s="164">
        <v>0</v>
      </c>
    </row>
    <row r="54" ht="15.75" customHeight="1" spans="1:9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13">
        <v>505.99</v>
      </c>
    </row>
    <row r="55" ht="15.75" customHeight="1" spans="1:9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9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7.19</v>
      </c>
    </row>
    <row r="57" ht="15.75" customHeight="1" spans="1:9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9">
      <c r="A58" s="85" t="s">
        <v>96</v>
      </c>
      <c r="B58" s="78"/>
      <c r="C58" s="78"/>
      <c r="D58" s="78"/>
      <c r="E58" s="78"/>
      <c r="F58" s="78"/>
      <c r="G58" s="78"/>
      <c r="H58" s="79"/>
      <c r="I58" s="112">
        <f>SUM(I53:I57)</f>
        <v>679.26</v>
      </c>
    </row>
    <row r="59" ht="15.75" customHeight="1" spans="1:9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9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9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9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372.15</v>
      </c>
    </row>
    <row r="63" ht="15.75" customHeight="1" spans="1:9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873.1</v>
      </c>
    </row>
    <row r="64" ht="15.75" customHeight="1" spans="1:9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679.26</v>
      </c>
    </row>
    <row r="65" ht="15.75" customHeight="1" spans="1:9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1924.51</v>
      </c>
    </row>
    <row r="66" ht="15.75" customHeight="1" spans="1:9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1821.57</v>
      </c>
    </row>
    <row r="67" ht="27.75" customHeight="1" spans="1:9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1924.51</v>
      </c>
    </row>
    <row r="68" ht="15.75" customHeight="1" spans="1:9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3746.08</v>
      </c>
    </row>
    <row r="69" ht="15.75" customHeight="1" spans="1:9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9">
      <c r="A70" s="104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9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15.73</v>
      </c>
    </row>
    <row r="72" ht="15.75" customHeight="1" spans="1:9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1.12</v>
      </c>
    </row>
    <row r="73" ht="15.75" customHeight="1" spans="1:9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69.3</v>
      </c>
    </row>
    <row r="74" ht="15.75" customHeight="1" spans="1:9">
      <c r="A74" s="104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27.72</v>
      </c>
    </row>
    <row r="75" ht="15.75" customHeight="1" spans="1:9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149.84</v>
      </c>
    </row>
    <row r="76" ht="15.75" customHeight="1" spans="1:9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263.71</v>
      </c>
    </row>
    <row r="77" ht="15.75" customHeight="1" spans="1:9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1821.57</v>
      </c>
    </row>
    <row r="78" ht="15.75" customHeight="1" spans="1:9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1924.51</v>
      </c>
    </row>
    <row r="79" ht="15.75" customHeight="1" spans="1:9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263.71</v>
      </c>
    </row>
    <row r="80" ht="15.75" customHeight="1" spans="1:9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4009.79</v>
      </c>
    </row>
    <row r="81" ht="15.75" customHeight="1" spans="1:9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9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9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37.29</v>
      </c>
    </row>
    <row r="84" ht="15.75" customHeight="1" spans="1:9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ROUND(2/30/12,4)</f>
        <v>0.0056</v>
      </c>
      <c r="I84" s="113">
        <f t="shared" si="2"/>
        <v>22.45</v>
      </c>
    </row>
    <row r="85" ht="15.75" customHeight="1" spans="1:9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1.2</v>
      </c>
    </row>
    <row r="86" ht="15.75" customHeight="1" spans="1:9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13.23</v>
      </c>
    </row>
    <row r="87" ht="15.75" customHeight="1" spans="1:9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2.81</v>
      </c>
    </row>
    <row r="88" ht="15.75" customHeight="1" spans="1:9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9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76.98</v>
      </c>
    </row>
    <row r="90" ht="15.75" customHeight="1" spans="1:9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9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9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9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9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9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9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76.98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76.98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EPIS!F46</f>
        <v>115.01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UNIFORMES!F28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149.32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1821.57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1924.51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263.71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76.98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149.32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4236.09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211.8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444.79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94.14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433.64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285.29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1469.66</v>
      </c>
    </row>
    <row r="123" ht="15.75" customHeight="1" spans="1:9">
      <c r="A123" s="80"/>
      <c r="B123" s="120"/>
      <c r="C123" s="120"/>
      <c r="D123" s="120"/>
      <c r="E123" s="120"/>
      <c r="F123" s="120"/>
      <c r="G123" s="120"/>
      <c r="H123" s="165"/>
      <c r="I123" s="166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52"/>
      <c r="C126" s="152"/>
      <c r="D126" s="152"/>
      <c r="E126" s="152"/>
      <c r="F126" s="152"/>
      <c r="G126" s="152"/>
      <c r="H126" s="152"/>
      <c r="I126" s="153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4892.68</v>
      </c>
    </row>
    <row r="128" ht="15.75" customHeight="1" spans="1:9">
      <c r="A128" s="154"/>
      <c r="B128" s="155"/>
      <c r="C128" s="155"/>
      <c r="D128" s="155"/>
      <c r="E128" s="155"/>
      <c r="F128" s="155"/>
      <c r="G128" s="155"/>
      <c r="H128" s="155"/>
      <c r="I128" s="156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5705.75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813.07</v>
      </c>
    </row>
    <row r="132" ht="15.75" customHeight="1" spans="1:9">
      <c r="A132" s="147"/>
      <c r="B132" s="148"/>
      <c r="H132" s="149"/>
      <c r="I132" s="150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67">
        <f>I31</f>
        <v>1821.57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67">
        <f>I65</f>
        <v>1924.51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67">
        <f>I76</f>
        <v>263.71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67">
        <f>I99</f>
        <v>76.98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67">
        <f>I107</f>
        <v>149.32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4236.09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67">
        <f>I122</f>
        <v>1469.66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5705.75</v>
      </c>
    </row>
    <row r="143" ht="15.75" customHeight="1" spans="1:9">
      <c r="A143" s="168"/>
      <c r="B143" s="168"/>
      <c r="C143" s="168"/>
      <c r="D143" s="168"/>
      <c r="E143" s="168"/>
      <c r="F143" s="168"/>
      <c r="G143" s="168"/>
      <c r="H143" s="168"/>
      <c r="I143" s="169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5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38:F40"/>
    <mergeCell ref="A66:F68"/>
    <mergeCell ref="A77:F80"/>
    <mergeCell ref="A108:F113"/>
  </mergeCells>
  <pageMargins left="0.31496062992126" right="0.31496062992126" top="0.31496062992126" bottom="0.31496062992126" header="0" footer="0"/>
  <pageSetup paperSize="9" scale="74" orientation="portrait"/>
  <headerFooter/>
  <rowBreaks count="2" manualBreakCount="2">
    <brk id="68" max="8" man="1"/>
    <brk id="13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7"/>
  <sheetViews>
    <sheetView view="pageBreakPreview" zoomScaleNormal="80" topLeftCell="A88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0.1428571428571" style="35" customWidth="1"/>
    <col min="3" max="3" width="14.2857142857143" style="35" customWidth="1"/>
    <col min="4" max="4" width="11.8571428571429" style="35" customWidth="1"/>
    <col min="5" max="5" width="12.4285714285714" style="35" customWidth="1"/>
    <col min="6" max="6" width="14.7142857142857" style="35" customWidth="1"/>
    <col min="7" max="7" width="14.4285714285714" style="35" customWidth="1"/>
    <col min="8" max="8" width="14.7142857142857" style="35" customWidth="1"/>
    <col min="9" max="9" width="30.8571428571429" style="35" customWidth="1"/>
    <col min="10" max="10" width="77.1428571428571" style="35" customWidth="1"/>
    <col min="11" max="16384" width="14.4285714285714" style="35"/>
  </cols>
  <sheetData>
    <row r="1" customHeight="1" spans="1:10">
      <c r="A1" s="75" t="s">
        <v>173</v>
      </c>
      <c r="B1" s="75"/>
      <c r="C1" s="75"/>
      <c r="D1" s="75"/>
      <c r="E1" s="75"/>
      <c r="F1" s="75"/>
      <c r="G1" s="75"/>
      <c r="H1" s="75"/>
      <c r="I1" s="75"/>
    </row>
    <row r="2" customHeight="1" spans="1:10">
      <c r="A2" s="76"/>
      <c r="B2" s="76"/>
      <c r="C2" s="76"/>
      <c r="D2" s="76"/>
      <c r="E2" s="76"/>
      <c r="F2" s="76"/>
      <c r="G2" s="76"/>
      <c r="H2" s="76"/>
      <c r="I2" s="76"/>
    </row>
    <row r="3" spans="1:10">
      <c r="A3" s="77" t="s">
        <v>176</v>
      </c>
      <c r="B3" s="78"/>
      <c r="C3" s="78"/>
      <c r="D3" s="78"/>
      <c r="E3" s="78"/>
      <c r="F3" s="78"/>
      <c r="G3" s="78"/>
      <c r="H3" s="78"/>
      <c r="I3" s="79"/>
    </row>
    <row r="4" spans="1:10">
      <c r="A4" s="80"/>
      <c r="B4" s="80"/>
      <c r="C4" s="80"/>
      <c r="D4" s="80"/>
      <c r="E4" s="80"/>
      <c r="F4" s="80"/>
      <c r="G4" s="80"/>
      <c r="H4" s="80"/>
      <c r="I4" s="81"/>
    </row>
    <row r="5" spans="1:10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10">
      <c r="A6" s="77"/>
      <c r="B6" s="83"/>
      <c r="C6" s="83"/>
      <c r="D6" s="83"/>
      <c r="E6" s="83"/>
      <c r="F6" s="83"/>
      <c r="G6" s="83"/>
      <c r="H6" s="83"/>
      <c r="I6" s="84"/>
    </row>
    <row r="7" spans="1:10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10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10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174</v>
      </c>
    </row>
    <row r="10" spans="1:10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10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spans="1:10">
      <c r="A12" s="90"/>
      <c r="B12" s="90"/>
      <c r="C12" s="90"/>
      <c r="D12" s="90"/>
      <c r="E12" s="90"/>
      <c r="F12" s="90"/>
      <c r="G12" s="90"/>
      <c r="H12" s="90"/>
      <c r="I12" s="81"/>
    </row>
    <row r="13" ht="12.75" customHeight="1" spans="1:10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spans="1:10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10">
      <c r="A15" s="92" t="s">
        <v>177</v>
      </c>
      <c r="B15" s="93"/>
      <c r="C15" s="94" t="s">
        <v>12</v>
      </c>
      <c r="D15" s="95"/>
      <c r="E15" s="91">
        <v>1</v>
      </c>
      <c r="F15" s="78"/>
      <c r="G15" s="78"/>
      <c r="H15" s="78"/>
      <c r="I15" s="79"/>
    </row>
    <row r="16" spans="1:10">
      <c r="A16" s="85" t="s">
        <v>46</v>
      </c>
      <c r="B16" s="78"/>
      <c r="C16" s="78"/>
      <c r="D16" s="78"/>
      <c r="E16" s="78"/>
      <c r="F16" s="78"/>
      <c r="G16" s="78"/>
      <c r="H16" s="78"/>
      <c r="I16" s="79"/>
      <c r="J16" s="66"/>
    </row>
    <row r="17" spans="1:10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178</v>
      </c>
    </row>
    <row r="18" spans="1:10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9" t="s">
        <v>19</v>
      </c>
    </row>
    <row r="19" spans="1:10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1896.54</v>
      </c>
    </row>
    <row r="20" ht="38.25" spans="1:10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10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spans="1:10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10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10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10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06">
        <f>I19</f>
        <v>1896.54</v>
      </c>
    </row>
    <row r="26" ht="15.75" customHeight="1" spans="1:10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10">
      <c r="A27" s="104" t="s">
        <v>36</v>
      </c>
      <c r="B27" s="87" t="s">
        <v>60</v>
      </c>
      <c r="C27" s="78"/>
      <c r="D27" s="78"/>
      <c r="E27" s="78"/>
      <c r="F27" s="78"/>
      <c r="G27" s="79"/>
      <c r="H27" s="161">
        <v>0.2</v>
      </c>
      <c r="I27" s="110">
        <f>ROUND(1621*H27,2)</f>
        <v>324.2</v>
      </c>
      <c r="J27" s="162" t="s">
        <v>179</v>
      </c>
    </row>
    <row r="28" ht="15.75" customHeight="1" spans="1:10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10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10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10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2220.74</v>
      </c>
    </row>
    <row r="32" ht="15.75" customHeight="1" spans="1:10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184.99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268.71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453.7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2220.74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453.7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2674.44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534.89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66.86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160.47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40.12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26.74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16.05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5.35</v>
      </c>
    </row>
    <row r="49" ht="15.75" customHeight="1" spans="1:9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213.96</v>
      </c>
    </row>
    <row r="50" ht="15.75" customHeight="1" spans="1:9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1064.44</v>
      </c>
    </row>
    <row r="51" ht="15.75" customHeight="1" spans="1:9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9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9">
      <c r="A53" s="104" t="s">
        <v>31</v>
      </c>
      <c r="B53" s="101" t="s">
        <v>175</v>
      </c>
      <c r="C53" s="78"/>
      <c r="D53" s="78"/>
      <c r="E53" s="78"/>
      <c r="F53" s="78"/>
      <c r="G53" s="79"/>
      <c r="H53" s="175">
        <v>0</v>
      </c>
      <c r="I53" s="124">
        <v>0</v>
      </c>
    </row>
    <row r="54" ht="15.75" customHeight="1" spans="1:9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13">
        <v>505.99</v>
      </c>
    </row>
    <row r="55" ht="15.75" customHeight="1" spans="1:9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9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8.22</v>
      </c>
    </row>
    <row r="57" ht="15.75" customHeight="1" spans="1:9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9">
      <c r="A58" s="85" t="s">
        <v>96</v>
      </c>
      <c r="B58" s="78"/>
      <c r="C58" s="78"/>
      <c r="D58" s="78"/>
      <c r="E58" s="78"/>
      <c r="F58" s="78"/>
      <c r="G58" s="78"/>
      <c r="H58" s="79"/>
      <c r="I58" s="112">
        <f>SUM(I53:I57)</f>
        <v>680.29</v>
      </c>
    </row>
    <row r="59" ht="15.75" customHeight="1" spans="1:9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9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9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9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453.7</v>
      </c>
    </row>
    <row r="63" ht="15.75" customHeight="1" spans="1:9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1064.44</v>
      </c>
    </row>
    <row r="64" ht="15.75" customHeight="1" spans="1:9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680.29</v>
      </c>
    </row>
    <row r="65" ht="15.75" customHeight="1" spans="1:9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2198.43</v>
      </c>
    </row>
    <row r="66" ht="15.75" customHeight="1" spans="1:9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2220.74</v>
      </c>
    </row>
    <row r="67" ht="15.75" customHeight="1" spans="1:9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2198.43</v>
      </c>
    </row>
    <row r="68" ht="15.75" customHeight="1" spans="1:9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4419.17</v>
      </c>
    </row>
    <row r="69" ht="27.75" customHeight="1" spans="1:9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9">
      <c r="A70" s="102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9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18.56</v>
      </c>
    </row>
    <row r="72" ht="15.75" customHeight="1" spans="1:9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1.33</v>
      </c>
    </row>
    <row r="73" ht="15.75" customHeight="1" spans="1:9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81.75</v>
      </c>
    </row>
    <row r="74" ht="15.75" customHeight="1" spans="1:9">
      <c r="A74" s="104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32.7</v>
      </c>
    </row>
    <row r="75" ht="15.75" customHeight="1" spans="1:9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176.77</v>
      </c>
    </row>
    <row r="76" ht="15.75" customHeight="1" spans="1:9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311.11</v>
      </c>
    </row>
    <row r="77" ht="15.75" customHeight="1" spans="1:9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2220.74</v>
      </c>
    </row>
    <row r="78" ht="15.75" customHeight="1" spans="1:9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2198.43</v>
      </c>
    </row>
    <row r="79" ht="15.75" customHeight="1" spans="1:9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311.11</v>
      </c>
    </row>
    <row r="80" ht="15.75" customHeight="1" spans="1:9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4730.28</v>
      </c>
    </row>
    <row r="81" ht="15.75" customHeight="1" spans="1:9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9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9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43.99</v>
      </c>
    </row>
    <row r="84" ht="15.75" customHeight="1" spans="1:9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ROUND(2/30/12,4)</f>
        <v>0.0056</v>
      </c>
      <c r="I84" s="113">
        <f t="shared" si="2"/>
        <v>26.49</v>
      </c>
    </row>
    <row r="85" ht="15.75" customHeight="1" spans="1:9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1.42</v>
      </c>
    </row>
    <row r="86" ht="15.75" customHeight="1" spans="1:9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15.61</v>
      </c>
    </row>
    <row r="87" ht="15.75" customHeight="1" spans="1:9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3.31</v>
      </c>
    </row>
    <row r="88" ht="15.75" customHeight="1" spans="1:9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9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90.82</v>
      </c>
    </row>
    <row r="90" ht="15.75" customHeight="1" spans="1:9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9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9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9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9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9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9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90.82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90.82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EPIS!F14</f>
        <v>64.26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UNIFORMES!F10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98.57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2220.74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2198.43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311.11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90.82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98.57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4919.67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245.98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516.57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109.34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503.61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331.33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1706.83</v>
      </c>
    </row>
    <row r="123" ht="15.75" customHeight="1" spans="1:9">
      <c r="A123" s="90"/>
      <c r="B123" s="90"/>
      <c r="C123" s="90"/>
      <c r="D123" s="90"/>
      <c r="E123" s="90"/>
      <c r="F123" s="90"/>
      <c r="G123" s="90"/>
      <c r="H123" s="90"/>
      <c r="I123" s="81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52"/>
      <c r="C126" s="152"/>
      <c r="D126" s="152"/>
      <c r="E126" s="152"/>
      <c r="F126" s="152"/>
      <c r="G126" s="152"/>
      <c r="H126" s="152"/>
      <c r="I126" s="153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5682.22</v>
      </c>
    </row>
    <row r="128" ht="15.75" customHeight="1" spans="1:9">
      <c r="A128" s="154"/>
      <c r="B128" s="155"/>
      <c r="C128" s="155"/>
      <c r="D128" s="155"/>
      <c r="E128" s="155"/>
      <c r="F128" s="155"/>
      <c r="G128" s="155"/>
      <c r="H128" s="155"/>
      <c r="I128" s="156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6626.5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944.280000000002</v>
      </c>
    </row>
    <row r="132" ht="15.75" customHeight="1" spans="1:9">
      <c r="A132" s="90"/>
      <c r="B132" s="69"/>
      <c r="C132" s="69"/>
      <c r="D132" s="69"/>
      <c r="E132" s="69"/>
      <c r="F132" s="69"/>
      <c r="G132" s="69"/>
      <c r="H132" s="69"/>
      <c r="I132" s="157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13">
        <f>I31</f>
        <v>2220.74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13">
        <f>I65</f>
        <v>2198.43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13">
        <f>I76</f>
        <v>311.11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13">
        <f>I99</f>
        <v>90.82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13">
        <f>I107</f>
        <v>98.57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4919.67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13">
        <f>I122</f>
        <v>1706.83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6626.5</v>
      </c>
    </row>
    <row r="143" ht="15.75" customHeight="1" spans="1:9">
      <c r="A143" s="158"/>
      <c r="B143" s="159"/>
      <c r="C143" s="159"/>
      <c r="D143" s="159"/>
      <c r="E143" s="159"/>
      <c r="F143" s="159"/>
      <c r="G143" s="159"/>
      <c r="H143" s="158"/>
      <c r="I143" s="160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46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A123:I123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38:F40"/>
    <mergeCell ref="A66:F68"/>
    <mergeCell ref="A77:F80"/>
    <mergeCell ref="A108:F113"/>
  </mergeCells>
  <pageMargins left="0.31496062992126" right="0.31496062992126" top="0.31496062992126" bottom="0.31496062992126" header="0" footer="0"/>
  <pageSetup paperSize="9" scale="74" orientation="portrait"/>
  <headerFooter/>
  <rowBreaks count="2" manualBreakCount="2">
    <brk id="68" max="8" man="1"/>
    <brk id="13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7"/>
  <sheetViews>
    <sheetView view="pageBreakPreview" zoomScaleNormal="100" topLeftCell="A91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0.1428571428571" style="35" customWidth="1"/>
    <col min="3" max="3" width="14.2857142857143" style="35" customWidth="1"/>
    <col min="4" max="4" width="11.8571428571429" style="35" customWidth="1"/>
    <col min="5" max="5" width="12.4285714285714" style="35" customWidth="1"/>
    <col min="6" max="6" width="14.7142857142857" style="35" customWidth="1"/>
    <col min="7" max="7" width="14.4285714285714" style="35" customWidth="1"/>
    <col min="8" max="8" width="14.7142857142857" style="35" customWidth="1"/>
    <col min="9" max="9" width="30.8571428571429" style="35" customWidth="1"/>
    <col min="10" max="10" width="66.8571428571429" style="35" customWidth="1"/>
    <col min="11" max="16384" width="14.4285714285714" style="35"/>
  </cols>
  <sheetData>
    <row r="1" customHeight="1" spans="1:10">
      <c r="A1" s="75" t="s">
        <v>173</v>
      </c>
      <c r="B1" s="75"/>
      <c r="C1" s="75"/>
      <c r="D1" s="75"/>
      <c r="E1" s="75"/>
      <c r="F1" s="75"/>
      <c r="G1" s="75"/>
      <c r="H1" s="75"/>
      <c r="I1" s="75"/>
    </row>
    <row r="2" customHeight="1" spans="1:10">
      <c r="A2" s="76"/>
      <c r="B2" s="76"/>
      <c r="C2" s="76"/>
      <c r="D2" s="76"/>
      <c r="E2" s="76"/>
      <c r="F2" s="76"/>
      <c r="G2" s="76"/>
      <c r="H2" s="76"/>
      <c r="I2" s="76"/>
    </row>
    <row r="3" spans="1:10">
      <c r="A3" s="77" t="s">
        <v>180</v>
      </c>
      <c r="B3" s="78"/>
      <c r="C3" s="78"/>
      <c r="D3" s="78"/>
      <c r="E3" s="78"/>
      <c r="F3" s="78"/>
      <c r="G3" s="78"/>
      <c r="H3" s="78"/>
      <c r="I3" s="79"/>
    </row>
    <row r="4" spans="1:10">
      <c r="A4" s="80"/>
      <c r="B4" s="80"/>
      <c r="C4" s="80"/>
      <c r="D4" s="80"/>
      <c r="E4" s="80"/>
      <c r="F4" s="80"/>
      <c r="G4" s="80"/>
      <c r="H4" s="80"/>
      <c r="I4" s="81"/>
    </row>
    <row r="5" spans="1:10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10">
      <c r="A6" s="77"/>
      <c r="B6" s="83"/>
      <c r="C6" s="83"/>
      <c r="D6" s="83"/>
      <c r="E6" s="83"/>
      <c r="F6" s="83"/>
      <c r="G6" s="83"/>
      <c r="H6" s="83"/>
      <c r="I6" s="84"/>
    </row>
    <row r="7" spans="1:10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10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10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174</v>
      </c>
    </row>
    <row r="10" spans="1:10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10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spans="1:10">
      <c r="A12" s="90"/>
      <c r="B12" s="90"/>
      <c r="C12" s="90"/>
      <c r="D12" s="90"/>
      <c r="E12" s="90"/>
      <c r="F12" s="90"/>
      <c r="G12" s="90"/>
      <c r="H12" s="90"/>
      <c r="I12" s="81"/>
    </row>
    <row r="13" ht="12.75" customHeight="1" spans="1:10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spans="1:10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10">
      <c r="A15" s="92" t="s">
        <v>177</v>
      </c>
      <c r="B15" s="93"/>
      <c r="C15" s="94" t="s">
        <v>12</v>
      </c>
      <c r="D15" s="95"/>
      <c r="E15" s="91">
        <v>1</v>
      </c>
      <c r="F15" s="78"/>
      <c r="G15" s="78"/>
      <c r="H15" s="78"/>
      <c r="I15" s="79"/>
    </row>
    <row r="16" spans="1:10">
      <c r="A16" s="85" t="s">
        <v>46</v>
      </c>
      <c r="B16" s="78"/>
      <c r="C16" s="78"/>
      <c r="D16" s="78"/>
      <c r="E16" s="78"/>
      <c r="F16" s="78"/>
      <c r="G16" s="78"/>
      <c r="H16" s="78"/>
      <c r="I16" s="79"/>
      <c r="J16" s="66"/>
    </row>
    <row r="17" spans="1:10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181</v>
      </c>
    </row>
    <row r="18" spans="1:10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6" t="s">
        <v>182</v>
      </c>
    </row>
    <row r="19" spans="1:10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1659.47</v>
      </c>
    </row>
    <row r="20" ht="38.25" spans="1:10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10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spans="1:10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10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10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10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06">
        <f>I19</f>
        <v>1659.47</v>
      </c>
    </row>
    <row r="26" ht="15.75" customHeight="1" spans="1:10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10">
      <c r="A27" s="104" t="s">
        <v>36</v>
      </c>
      <c r="B27" s="87" t="s">
        <v>60</v>
      </c>
      <c r="C27" s="78"/>
      <c r="D27" s="78"/>
      <c r="E27" s="78"/>
      <c r="F27" s="78"/>
      <c r="G27" s="79"/>
      <c r="H27" s="109">
        <v>0.2</v>
      </c>
      <c r="I27" s="110">
        <f>ROUND(1621*H27,2)</f>
        <v>324.2</v>
      </c>
      <c r="J27" s="162" t="s">
        <v>179</v>
      </c>
    </row>
    <row r="28" ht="15.75" customHeight="1" spans="1:10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10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10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10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1983.67</v>
      </c>
    </row>
    <row r="32" ht="15.75" customHeight="1" spans="1:10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165.24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240.02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405.26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1983.67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405.26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2388.93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477.79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59.72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143.34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35.83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23.89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14.33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4.78</v>
      </c>
    </row>
    <row r="49" ht="15.75" customHeight="1" spans="1:9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191.11</v>
      </c>
    </row>
    <row r="50" ht="15.75" customHeight="1" spans="1:9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950.79</v>
      </c>
    </row>
    <row r="51" ht="15.75" customHeight="1" spans="1:9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9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9">
      <c r="A53" s="104" t="s">
        <v>31</v>
      </c>
      <c r="B53" s="101" t="s">
        <v>183</v>
      </c>
      <c r="C53" s="78"/>
      <c r="D53" s="78"/>
      <c r="E53" s="78"/>
      <c r="F53" s="78"/>
      <c r="G53" s="79"/>
      <c r="H53" s="86" t="s">
        <v>91</v>
      </c>
      <c r="I53" s="124">
        <v>0</v>
      </c>
    </row>
    <row r="54" ht="15.75" customHeight="1" spans="1:9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24">
        <v>505.99</v>
      </c>
    </row>
    <row r="55" ht="15.75" customHeight="1" spans="1:9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9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7.19</v>
      </c>
    </row>
    <row r="57" ht="15.75" customHeight="1" spans="1:9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9">
      <c r="A58" s="85" t="s">
        <v>96</v>
      </c>
      <c r="B58" s="78"/>
      <c r="C58" s="78"/>
      <c r="D58" s="78"/>
      <c r="E58" s="78"/>
      <c r="F58" s="78"/>
      <c r="G58" s="78"/>
      <c r="H58" s="79"/>
      <c r="I58" s="112">
        <f>SUM(I53:I57)</f>
        <v>679.26</v>
      </c>
    </row>
    <row r="59" ht="15.75" customHeight="1" spans="1:9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9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9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9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405.26</v>
      </c>
    </row>
    <row r="63" ht="15.75" customHeight="1" spans="1:9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950.79</v>
      </c>
    </row>
    <row r="64" ht="15.75" customHeight="1" spans="1:9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679.26</v>
      </c>
    </row>
    <row r="65" ht="15.75" customHeight="1" spans="1:9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2035.31</v>
      </c>
    </row>
    <row r="66" ht="15.75" customHeight="1" spans="1:9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1983.67</v>
      </c>
    </row>
    <row r="67" ht="15.75" customHeight="1" spans="1:9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2035.31</v>
      </c>
    </row>
    <row r="68" ht="15.75" customHeight="1" spans="1:9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4018.98</v>
      </c>
    </row>
    <row r="69" ht="27.75" customHeight="1" spans="1:9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9">
      <c r="A70" s="102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9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16.88</v>
      </c>
    </row>
    <row r="72" ht="15.75" customHeight="1" spans="1:9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1.21</v>
      </c>
    </row>
    <row r="73" ht="15.75" customHeight="1" spans="1:9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74.35</v>
      </c>
    </row>
    <row r="74" ht="15.75" customHeight="1" spans="1:9">
      <c r="A74" s="104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29.74</v>
      </c>
    </row>
    <row r="75" ht="15.75" customHeight="1" spans="1:9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160.76</v>
      </c>
    </row>
    <row r="76" ht="15.75" customHeight="1" spans="1:9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282.94</v>
      </c>
    </row>
    <row r="77" ht="15.75" customHeight="1" spans="1:9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1983.67</v>
      </c>
    </row>
    <row r="78" ht="15.75" customHeight="1" spans="1:9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2035.31</v>
      </c>
    </row>
    <row r="79" ht="15.75" customHeight="1" spans="1:9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282.94</v>
      </c>
    </row>
    <row r="80" ht="15.75" customHeight="1" spans="1:9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4301.92</v>
      </c>
    </row>
    <row r="81" ht="15.75" customHeight="1" spans="1:9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9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9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40.01</v>
      </c>
    </row>
    <row r="84" ht="15.75" customHeight="1" spans="1:9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ROUND(2/30/12,4)</f>
        <v>0.0056</v>
      </c>
      <c r="I84" s="113">
        <f t="shared" si="2"/>
        <v>24.09</v>
      </c>
    </row>
    <row r="85" ht="15.75" customHeight="1" spans="1:9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1.29</v>
      </c>
    </row>
    <row r="86" ht="15.75" customHeight="1" spans="1:9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14.2</v>
      </c>
    </row>
    <row r="87" ht="15.75" customHeight="1" spans="1:9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3.01</v>
      </c>
    </row>
    <row r="88" ht="15.75" customHeight="1" spans="1:9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9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82.6</v>
      </c>
    </row>
    <row r="90" ht="15.75" customHeight="1" spans="1:9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9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9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9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9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9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9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82.6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82.6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EPIS!F14</f>
        <v>64.26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UNIFORMES!F10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98.57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1983.67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2035.31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282.94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82.6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98.57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4483.09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224.15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470.72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99.63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458.92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301.92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1555.34</v>
      </c>
    </row>
    <row r="123" ht="15.75" customHeight="1" spans="1:9">
      <c r="A123" s="90"/>
      <c r="B123" s="90"/>
      <c r="C123" s="90"/>
      <c r="D123" s="90"/>
      <c r="E123" s="90"/>
      <c r="F123" s="90"/>
      <c r="G123" s="90"/>
      <c r="H123" s="90"/>
      <c r="I123" s="81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52"/>
      <c r="C126" s="152"/>
      <c r="D126" s="152"/>
      <c r="E126" s="152"/>
      <c r="F126" s="152"/>
      <c r="G126" s="152"/>
      <c r="H126" s="152"/>
      <c r="I126" s="153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5177.96</v>
      </c>
    </row>
    <row r="128" ht="15.75" customHeight="1" spans="1:9">
      <c r="A128" s="154"/>
      <c r="B128" s="155"/>
      <c r="C128" s="155"/>
      <c r="D128" s="155"/>
      <c r="E128" s="155"/>
      <c r="F128" s="155"/>
      <c r="G128" s="155"/>
      <c r="H128" s="155"/>
      <c r="I128" s="156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6038.44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860.48</v>
      </c>
    </row>
    <row r="132" ht="15.75" customHeight="1" spans="1:9">
      <c r="A132" s="90"/>
      <c r="B132" s="69"/>
      <c r="C132" s="69"/>
      <c r="D132" s="69"/>
      <c r="E132" s="69"/>
      <c r="F132" s="69"/>
      <c r="G132" s="69"/>
      <c r="H132" s="69"/>
      <c r="I132" s="157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13">
        <f>I31</f>
        <v>1983.67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13">
        <f>I65</f>
        <v>2035.31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13">
        <f>I76</f>
        <v>282.94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13">
        <f>I99</f>
        <v>82.6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13">
        <f>I107</f>
        <v>98.57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4483.09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13">
        <f>I122</f>
        <v>1555.34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6038.43</v>
      </c>
    </row>
    <row r="143" ht="15.75" customHeight="1" spans="1:9">
      <c r="A143" s="158"/>
      <c r="B143" s="159"/>
      <c r="C143" s="159"/>
      <c r="D143" s="159"/>
      <c r="E143" s="159"/>
      <c r="F143" s="159"/>
      <c r="G143" s="159"/>
      <c r="H143" s="158"/>
      <c r="I143" s="160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46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A123:I123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38:F40"/>
    <mergeCell ref="A66:F68"/>
    <mergeCell ref="A77:F80"/>
    <mergeCell ref="A108:F113"/>
  </mergeCells>
  <pageMargins left="0.31496062992126" right="0.31496062992126" top="0.31496062992126" bottom="0.31496062992126" header="0" footer="0"/>
  <pageSetup paperSize="9" scale="74" orientation="portrait"/>
  <headerFooter/>
  <rowBreaks count="2" manualBreakCount="2">
    <brk id="68" max="8" man="1"/>
    <brk id="13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99"/>
  <sheetViews>
    <sheetView view="pageBreakPreview" zoomScaleNormal="100" topLeftCell="A76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2.4285714285714" style="35" customWidth="1"/>
    <col min="3" max="3" width="15" style="35" customWidth="1"/>
    <col min="4" max="4" width="15.2857142857143" style="35" customWidth="1"/>
    <col min="5" max="5" width="13.4285714285714" style="35" customWidth="1"/>
    <col min="6" max="6" width="11.4285714285714" style="35" customWidth="1"/>
    <col min="7" max="7" width="12.4285714285714" style="35" customWidth="1"/>
    <col min="8" max="8" width="11.8571428571429" style="35" customWidth="1"/>
    <col min="9" max="9" width="32.7142857142857" style="35" customWidth="1"/>
    <col min="10" max="10" width="27" style="35" customWidth="1"/>
    <col min="11" max="12" width="10.5714285714286" style="35" customWidth="1"/>
    <col min="13" max="13" width="7.14285714285714" style="35" customWidth="1"/>
    <col min="14" max="14" width="10.5714285714286" style="35" customWidth="1"/>
    <col min="15" max="16384" width="14.4285714285714" style="35"/>
  </cols>
  <sheetData>
    <row r="1" customHeight="1" spans="1:9">
      <c r="A1" s="75" t="s">
        <v>184</v>
      </c>
      <c r="B1" s="75"/>
      <c r="C1" s="75"/>
      <c r="D1" s="75"/>
      <c r="E1" s="75"/>
      <c r="F1" s="75"/>
      <c r="G1" s="75"/>
      <c r="H1" s="75"/>
      <c r="I1" s="75"/>
    </row>
    <row r="3" spans="1:9">
      <c r="A3" s="77" t="s">
        <v>27</v>
      </c>
      <c r="B3" s="78"/>
      <c r="C3" s="78"/>
      <c r="D3" s="78"/>
      <c r="E3" s="78"/>
      <c r="F3" s="78"/>
      <c r="G3" s="78"/>
      <c r="H3" s="78"/>
      <c r="I3" s="79"/>
    </row>
    <row r="4" spans="1:9">
      <c r="A4" s="77"/>
      <c r="B4" s="83"/>
      <c r="C4" s="83"/>
      <c r="D4" s="83"/>
      <c r="E4" s="83"/>
      <c r="F4" s="83"/>
      <c r="G4" s="83"/>
      <c r="H4" s="83"/>
      <c r="I4" s="84"/>
    </row>
    <row r="5" spans="1:9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9">
      <c r="A6" s="77"/>
      <c r="B6" s="83"/>
      <c r="C6" s="83"/>
      <c r="D6" s="83"/>
      <c r="E6" s="83"/>
      <c r="F6" s="83"/>
      <c r="G6" s="83"/>
      <c r="H6" s="83"/>
      <c r="I6" s="84"/>
    </row>
    <row r="7" spans="1:9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9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9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185</v>
      </c>
    </row>
    <row r="10" spans="1:9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9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spans="1:9">
      <c r="A12" s="90"/>
      <c r="B12" s="90"/>
      <c r="C12" s="90"/>
      <c r="D12" s="90"/>
      <c r="E12" s="90"/>
      <c r="F12" s="90"/>
      <c r="G12" s="90"/>
      <c r="H12" s="90"/>
      <c r="I12" s="81"/>
    </row>
    <row r="13" spans="1:9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ht="12.75" customHeight="1" spans="1:9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9">
      <c r="A15" s="92" t="s">
        <v>45</v>
      </c>
      <c r="B15" s="93"/>
      <c r="C15" s="94" t="s">
        <v>12</v>
      </c>
      <c r="D15" s="95"/>
      <c r="E15" s="91">
        <v>4</v>
      </c>
      <c r="F15" s="78"/>
      <c r="G15" s="78"/>
      <c r="H15" s="78"/>
      <c r="I15" s="79"/>
    </row>
    <row r="16" spans="1:9">
      <c r="A16" s="85" t="s">
        <v>46</v>
      </c>
      <c r="B16" s="78"/>
      <c r="C16" s="78"/>
      <c r="D16" s="78"/>
      <c r="E16" s="78"/>
      <c r="F16" s="78"/>
      <c r="G16" s="78"/>
      <c r="H16" s="78"/>
      <c r="I16" s="79"/>
    </row>
    <row r="17" spans="1:10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45</v>
      </c>
      <c r="J17" s="66"/>
    </row>
    <row r="18" spans="1:10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6" t="s">
        <v>16</v>
      </c>
    </row>
    <row r="19" spans="1:10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1706.86</v>
      </c>
    </row>
    <row r="20" ht="38.25" spans="1:10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10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spans="1:10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10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10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10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06">
        <f>I19</f>
        <v>1706.86</v>
      </c>
    </row>
    <row r="26" ht="15.75" customHeight="1" spans="1:10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10">
      <c r="A27" s="104" t="s">
        <v>36</v>
      </c>
      <c r="B27" s="87" t="s">
        <v>60</v>
      </c>
      <c r="C27" s="78"/>
      <c r="D27" s="78"/>
      <c r="E27" s="78"/>
      <c r="F27" s="78"/>
      <c r="G27" s="79"/>
      <c r="H27" s="107">
        <v>0.2</v>
      </c>
      <c r="I27" s="124">
        <f>ROUND(1621*H27,2)</f>
        <v>324.2</v>
      </c>
    </row>
    <row r="28" ht="15.75" customHeight="1" spans="1:10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10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10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10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2031.06</v>
      </c>
    </row>
    <row r="32" ht="15.75" customHeight="1" spans="1:10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169.19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245.76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414.95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2031.06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414.95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2446.01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489.2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61.15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146.76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36.69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24.46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14.68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4.89</v>
      </c>
    </row>
    <row r="49" ht="15.75" customHeight="1" spans="1:14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195.68</v>
      </c>
    </row>
    <row r="50" ht="15.75" customHeight="1" spans="1:14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973.51</v>
      </c>
    </row>
    <row r="51" ht="15.75" customHeight="1" spans="1:14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14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14">
      <c r="A53" s="104" t="s">
        <v>31</v>
      </c>
      <c r="B53" s="101" t="s">
        <v>175</v>
      </c>
      <c r="C53" s="78"/>
      <c r="D53" s="78"/>
      <c r="E53" s="78"/>
      <c r="F53" s="78"/>
      <c r="G53" s="79"/>
      <c r="H53" s="86" t="s">
        <v>91</v>
      </c>
      <c r="I53" s="164">
        <v>0</v>
      </c>
    </row>
    <row r="54" ht="15.75" customHeight="1" spans="1:14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13">
        <v>505.99</v>
      </c>
    </row>
    <row r="55" ht="15.75" customHeight="1" spans="1:14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14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7.4</v>
      </c>
    </row>
    <row r="57" ht="16.5" customHeight="1" spans="1:14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14">
      <c r="A58" s="85" t="s">
        <v>96</v>
      </c>
      <c r="B58" s="78"/>
      <c r="C58" s="78"/>
      <c r="D58" s="78"/>
      <c r="E58" s="78"/>
      <c r="F58" s="78"/>
      <c r="G58" s="78"/>
      <c r="H58" s="79"/>
      <c r="I58" s="170">
        <f>SUM(I53:I57)</f>
        <v>679.47</v>
      </c>
    </row>
    <row r="59" ht="15.75" customHeight="1" spans="1:14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14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14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14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414.95</v>
      </c>
      <c r="N62" s="171"/>
    </row>
    <row r="63" ht="15.75" customHeight="1" spans="1:14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973.51</v>
      </c>
    </row>
    <row r="64" ht="15.75" customHeight="1" spans="1:14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679.47</v>
      </c>
    </row>
    <row r="65" ht="15.75" customHeight="1" spans="1:14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2067.93</v>
      </c>
    </row>
    <row r="66" ht="15.75" customHeight="1" spans="1:14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2031.06</v>
      </c>
    </row>
    <row r="67" ht="15.75" customHeight="1" spans="1:14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2067.93</v>
      </c>
    </row>
    <row r="68" ht="15.75" customHeight="1" spans="1:14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4098.99</v>
      </c>
    </row>
    <row r="69" ht="15.75" customHeight="1" spans="1:14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14">
      <c r="A70" s="104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14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17.22</v>
      </c>
    </row>
    <row r="72" ht="15.75" customHeight="1" spans="1:14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1.23</v>
      </c>
    </row>
    <row r="73" ht="15.75" customHeight="1" spans="1:14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75.83</v>
      </c>
    </row>
    <row r="74" ht="15.75" customHeight="1" spans="1:14">
      <c r="A74" s="172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30.33</v>
      </c>
    </row>
    <row r="75" ht="15.75" customHeight="1" spans="1:14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163.96</v>
      </c>
    </row>
    <row r="76" ht="15.75" customHeight="1" spans="1:14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288.57</v>
      </c>
    </row>
    <row r="77" ht="15.75" customHeight="1" spans="1:14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2031.06</v>
      </c>
    </row>
    <row r="78" ht="15.75" customHeight="1" spans="1:14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2067.93</v>
      </c>
      <c r="N78" s="173"/>
    </row>
    <row r="79" ht="15.75" customHeight="1" spans="1:14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288.57</v>
      </c>
    </row>
    <row r="80" ht="15.75" customHeight="1" spans="1:14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4387.56</v>
      </c>
    </row>
    <row r="81" ht="15.75" customHeight="1" spans="1:12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12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12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40.8</v>
      </c>
      <c r="L83" s="173"/>
    </row>
    <row r="84" ht="15.75" customHeight="1" spans="1:12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ROUND((2/30)/12,4)</f>
        <v>0.0056</v>
      </c>
      <c r="I84" s="113">
        <f t="shared" si="2"/>
        <v>24.57</v>
      </c>
      <c r="K84" s="173"/>
    </row>
    <row r="85" ht="15.75" customHeight="1" spans="1:12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1.32</v>
      </c>
    </row>
    <row r="86" ht="15.75" customHeight="1" spans="1:12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14.48</v>
      </c>
    </row>
    <row r="87" ht="15.75" customHeight="1" spans="1:12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3.07</v>
      </c>
    </row>
    <row r="88" ht="15.75" customHeight="1" spans="1:12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12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84.24</v>
      </c>
    </row>
    <row r="90" ht="15.75" customHeight="1" spans="1:12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12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12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12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12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12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12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84.24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84.24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EPIS!F31</f>
        <v>149.2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UNIFORMES!F19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183.51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2031.06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2067.93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288.57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84.24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183.51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4655.31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232.77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488.81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103.46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476.55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313.52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1615.11</v>
      </c>
    </row>
    <row r="123" ht="15.75" customHeight="1" spans="1:9">
      <c r="A123" s="90"/>
      <c r="B123" s="66"/>
      <c r="C123" s="66"/>
      <c r="D123" s="66"/>
      <c r="E123" s="66"/>
      <c r="F123" s="66"/>
      <c r="G123" s="66"/>
      <c r="H123" s="66"/>
      <c r="I123" s="81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48"/>
      <c r="C126" s="148"/>
      <c r="D126" s="148"/>
      <c r="E126" s="148"/>
      <c r="F126" s="148"/>
      <c r="G126" s="148"/>
      <c r="H126" s="149"/>
      <c r="I126" s="150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5376.89</v>
      </c>
    </row>
    <row r="128" ht="15.75" customHeight="1" spans="1:9">
      <c r="A128" s="147"/>
      <c r="B128" s="148"/>
      <c r="C128" s="148"/>
      <c r="D128" s="148"/>
      <c r="E128" s="148"/>
      <c r="F128" s="148"/>
      <c r="G128" s="148"/>
      <c r="H128" s="149"/>
      <c r="I128" s="150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6270.43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893.54</v>
      </c>
    </row>
    <row r="132" ht="15.75" customHeight="1" spans="1:9">
      <c r="A132" s="90"/>
      <c r="B132" s="69"/>
      <c r="C132" s="69"/>
      <c r="D132" s="69"/>
      <c r="E132" s="69"/>
      <c r="F132" s="69"/>
      <c r="G132" s="69"/>
      <c r="H132" s="69"/>
      <c r="I132" s="157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67">
        <f>I31</f>
        <v>2031.06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67">
        <f>I65</f>
        <v>2067.93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67">
        <f>I76</f>
        <v>288.57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67">
        <f>I99</f>
        <v>84.24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67">
        <f>I107</f>
        <v>183.51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4655.31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67">
        <f>I122</f>
        <v>1615.11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6270.42</v>
      </c>
    </row>
    <row r="143" ht="15.75" customHeight="1" spans="1:9">
      <c r="I143" s="174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46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B123:I123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108:F113"/>
    <mergeCell ref="A77:F80"/>
    <mergeCell ref="A66:F68"/>
    <mergeCell ref="A38:F40"/>
  </mergeCells>
  <pageMargins left="0.31496062992126" right="0.31496062992126" top="0.31496062992126" bottom="0.31496062992126" header="0" footer="0"/>
  <pageSetup paperSize="9" scale="73" fitToHeight="0" orientation="portrait"/>
  <headerFooter/>
  <rowBreaks count="2" manualBreakCount="2">
    <brk id="68" max="16383" man="1"/>
    <brk id="1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8"/>
  <sheetViews>
    <sheetView view="pageBreakPreview" zoomScaleNormal="100" topLeftCell="A87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0.8571428571429" style="35" customWidth="1"/>
    <col min="3" max="4" width="14.8571428571429" style="35" customWidth="1"/>
    <col min="5" max="5" width="12.4285714285714" style="35" customWidth="1"/>
    <col min="6" max="6" width="10.4285714285714" style="35" customWidth="1"/>
    <col min="7" max="7" width="14.7142857142857" style="35" customWidth="1"/>
    <col min="8" max="8" width="17.2857142857143" style="35" customWidth="1"/>
    <col min="9" max="9" width="28.5714285714286" style="35" customWidth="1"/>
    <col min="10" max="10" width="31" style="35" customWidth="1"/>
    <col min="11" max="16384" width="14.4285714285714" style="35"/>
  </cols>
  <sheetData>
    <row r="1" spans="1:10">
      <c r="A1" s="75" t="s">
        <v>186</v>
      </c>
      <c r="B1" s="75"/>
      <c r="C1" s="75"/>
      <c r="D1" s="75"/>
      <c r="E1" s="75"/>
      <c r="F1" s="75"/>
      <c r="G1" s="75"/>
      <c r="H1" s="75"/>
      <c r="I1" s="75"/>
    </row>
    <row r="2" s="163" customFormat="1" ht="12.75" spans="1:10">
      <c r="A2" s="76"/>
      <c r="B2" s="76"/>
      <c r="C2" s="76"/>
      <c r="D2" s="76"/>
      <c r="E2" s="76"/>
      <c r="F2" s="76"/>
      <c r="G2" s="76"/>
      <c r="H2" s="76"/>
      <c r="I2" s="76"/>
    </row>
    <row r="3" spans="1:10">
      <c r="A3" s="77" t="s">
        <v>170</v>
      </c>
      <c r="B3" s="78"/>
      <c r="C3" s="78"/>
      <c r="D3" s="78"/>
      <c r="E3" s="78"/>
      <c r="F3" s="78"/>
      <c r="G3" s="78"/>
      <c r="H3" s="78"/>
      <c r="I3" s="79"/>
    </row>
    <row r="4" spans="1:10">
      <c r="A4" s="77"/>
      <c r="B4" s="83"/>
      <c r="C4" s="83"/>
      <c r="D4" s="83"/>
      <c r="E4" s="83"/>
      <c r="F4" s="83"/>
      <c r="G4" s="83"/>
      <c r="H4" s="83"/>
      <c r="I4" s="84"/>
    </row>
    <row r="5" spans="1:10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10">
      <c r="A6" s="77"/>
      <c r="B6" s="83"/>
      <c r="C6" s="83"/>
      <c r="D6" s="83"/>
      <c r="E6" s="83"/>
      <c r="F6" s="83"/>
      <c r="G6" s="83"/>
      <c r="H6" s="83"/>
      <c r="I6" s="84"/>
    </row>
    <row r="7" spans="1:10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10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10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185</v>
      </c>
    </row>
    <row r="10" spans="1:10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10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ht="12.75" customHeight="1" spans="1:10">
      <c r="A12" s="90"/>
      <c r="B12" s="90"/>
      <c r="C12" s="90"/>
      <c r="D12" s="90"/>
      <c r="E12" s="90"/>
      <c r="F12" s="90"/>
      <c r="G12" s="90"/>
      <c r="H12" s="90"/>
      <c r="I12" s="81"/>
    </row>
    <row r="13" spans="1:10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spans="1:10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10">
      <c r="A15" s="92" t="s">
        <v>171</v>
      </c>
      <c r="B15" s="93"/>
      <c r="C15" s="94" t="s">
        <v>12</v>
      </c>
      <c r="D15" s="95"/>
      <c r="E15" s="91">
        <v>12</v>
      </c>
      <c r="F15" s="78"/>
      <c r="G15" s="78"/>
      <c r="H15" s="78"/>
      <c r="I15" s="79"/>
      <c r="J15" s="66"/>
    </row>
    <row r="16" spans="1:10">
      <c r="A16" s="85" t="s">
        <v>46</v>
      </c>
      <c r="B16" s="78"/>
      <c r="C16" s="78"/>
      <c r="D16" s="78"/>
      <c r="E16" s="78"/>
      <c r="F16" s="78"/>
      <c r="G16" s="78"/>
      <c r="H16" s="78"/>
      <c r="I16" s="79"/>
    </row>
    <row r="17" spans="1:9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172</v>
      </c>
    </row>
    <row r="18" spans="1:9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6" t="s">
        <v>17</v>
      </c>
    </row>
    <row r="19" spans="1:9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1659.47</v>
      </c>
    </row>
    <row r="20" ht="38.25" spans="1:9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9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ht="15.75" customHeight="1" spans="1:9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9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9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9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24">
        <f>I19</f>
        <v>1659.47</v>
      </c>
    </row>
    <row r="26" ht="15.75" customHeight="1" spans="1:9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9">
      <c r="A27" s="104" t="s">
        <v>36</v>
      </c>
      <c r="B27" s="87" t="s">
        <v>60</v>
      </c>
      <c r="C27" s="78"/>
      <c r="D27" s="78"/>
      <c r="E27" s="78"/>
      <c r="F27" s="78"/>
      <c r="G27" s="79"/>
      <c r="H27" s="107">
        <v>0.1</v>
      </c>
      <c r="I27" s="124">
        <f>ROUND(1621*H27,2)</f>
        <v>162.1</v>
      </c>
    </row>
    <row r="28" ht="15.75" customHeight="1" spans="1:9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9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9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9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1821.57</v>
      </c>
    </row>
    <row r="32" ht="15.75" customHeight="1" spans="1:9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151.74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220.41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372.15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1821.57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372.15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2193.72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438.74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54.84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131.62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32.91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21.94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13.16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4.39</v>
      </c>
    </row>
    <row r="49" ht="15.75" customHeight="1" spans="1:9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175.5</v>
      </c>
    </row>
    <row r="50" ht="15.75" customHeight="1" spans="1:9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873.1</v>
      </c>
    </row>
    <row r="51" ht="15.75" customHeight="1" spans="1:9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9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9">
      <c r="A53" s="104" t="s">
        <v>31</v>
      </c>
      <c r="B53" s="101" t="s">
        <v>183</v>
      </c>
      <c r="C53" s="78"/>
      <c r="D53" s="78"/>
      <c r="E53" s="78"/>
      <c r="F53" s="78"/>
      <c r="G53" s="79"/>
      <c r="H53" s="86" t="s">
        <v>91</v>
      </c>
      <c r="I53" s="164">
        <v>0</v>
      </c>
    </row>
    <row r="54" ht="15.75" customHeight="1" spans="1:9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13">
        <v>505.99</v>
      </c>
    </row>
    <row r="55" ht="15.75" customHeight="1" spans="1:9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9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7.19</v>
      </c>
    </row>
    <row r="57" ht="15.75" customHeight="1" spans="1:9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9">
      <c r="A58" s="85" t="s">
        <v>96</v>
      </c>
      <c r="B58" s="78"/>
      <c r="C58" s="78"/>
      <c r="D58" s="78"/>
      <c r="E58" s="78"/>
      <c r="F58" s="78"/>
      <c r="G58" s="78"/>
      <c r="H58" s="79"/>
      <c r="I58" s="112">
        <f>SUM(I53:I57)</f>
        <v>679.26</v>
      </c>
    </row>
    <row r="59" ht="15.75" customHeight="1" spans="1:9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9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9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9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372.15</v>
      </c>
    </row>
    <row r="63" ht="15.75" customHeight="1" spans="1:9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873.1</v>
      </c>
    </row>
    <row r="64" ht="15.75" customHeight="1" spans="1:9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679.26</v>
      </c>
    </row>
    <row r="65" ht="15.75" customHeight="1" spans="1:9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1924.51</v>
      </c>
    </row>
    <row r="66" ht="15.75" customHeight="1" spans="1:9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1821.57</v>
      </c>
    </row>
    <row r="67" ht="27.75" customHeight="1" spans="1:9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1924.51</v>
      </c>
    </row>
    <row r="68" ht="15.75" customHeight="1" spans="1:9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3746.08</v>
      </c>
    </row>
    <row r="69" ht="15.75" customHeight="1" spans="1:9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9">
      <c r="A70" s="104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9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15.73</v>
      </c>
    </row>
    <row r="72" ht="15.75" customHeight="1" spans="1:9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1.12</v>
      </c>
    </row>
    <row r="73" ht="15.75" customHeight="1" spans="1:9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69.3</v>
      </c>
    </row>
    <row r="74" ht="15.75" customHeight="1" spans="1:9">
      <c r="A74" s="104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27.72</v>
      </c>
    </row>
    <row r="75" ht="15.75" customHeight="1" spans="1:9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149.84</v>
      </c>
    </row>
    <row r="76" ht="15.75" customHeight="1" spans="1:9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263.71</v>
      </c>
    </row>
    <row r="77" ht="15.75" customHeight="1" spans="1:9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1821.57</v>
      </c>
    </row>
    <row r="78" ht="15.75" customHeight="1" spans="1:9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1924.51</v>
      </c>
    </row>
    <row r="79" ht="15.75" customHeight="1" spans="1:9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263.71</v>
      </c>
    </row>
    <row r="80" ht="15.75" customHeight="1" spans="1:9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4009.79</v>
      </c>
    </row>
    <row r="81" ht="15.75" customHeight="1" spans="1:9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9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9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37.29</v>
      </c>
    </row>
    <row r="84" ht="15.75" customHeight="1" spans="1:9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ROUND(2/30/12,4)</f>
        <v>0.0056</v>
      </c>
      <c r="I84" s="113">
        <f t="shared" si="2"/>
        <v>22.45</v>
      </c>
    </row>
    <row r="85" ht="15.75" customHeight="1" spans="1:9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1.2</v>
      </c>
    </row>
    <row r="86" ht="15.75" customHeight="1" spans="1:9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13.23</v>
      </c>
    </row>
    <row r="87" ht="15.75" customHeight="1" spans="1:9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2.81</v>
      </c>
    </row>
    <row r="88" ht="15.75" customHeight="1" spans="1:9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9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76.98</v>
      </c>
    </row>
    <row r="90" ht="15.75" customHeight="1" spans="1:9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9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9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9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9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9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9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76.98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76.98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EPIS!F46</f>
        <v>115.01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UNIFORMES!F28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149.32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1821.57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1924.51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263.71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76.98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149.32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4236.09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211.8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444.79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94.14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433.64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285.29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1469.66</v>
      </c>
    </row>
    <row r="123" ht="15.75" customHeight="1" spans="1:9">
      <c r="A123" s="80"/>
      <c r="B123" s="120"/>
      <c r="C123" s="120"/>
      <c r="D123" s="120"/>
      <c r="E123" s="120"/>
      <c r="F123" s="120"/>
      <c r="G123" s="120"/>
      <c r="H123" s="165"/>
      <c r="I123" s="166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52"/>
      <c r="C126" s="152"/>
      <c r="D126" s="152"/>
      <c r="E126" s="152"/>
      <c r="F126" s="152"/>
      <c r="G126" s="152"/>
      <c r="H126" s="152"/>
      <c r="I126" s="153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4892.68</v>
      </c>
    </row>
    <row r="128" ht="15.75" customHeight="1" spans="1:9">
      <c r="A128" s="154"/>
      <c r="B128" s="155"/>
      <c r="C128" s="155"/>
      <c r="D128" s="155"/>
      <c r="E128" s="155"/>
      <c r="F128" s="155"/>
      <c r="G128" s="155"/>
      <c r="H128" s="155"/>
      <c r="I128" s="156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5705.75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813.07</v>
      </c>
    </row>
    <row r="132" ht="15.75" customHeight="1" spans="1:9">
      <c r="A132" s="147"/>
      <c r="B132" s="148"/>
      <c r="H132" s="149"/>
      <c r="I132" s="150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67">
        <f>I31</f>
        <v>1821.57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67">
        <f>I65</f>
        <v>1924.51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67">
        <f>I76</f>
        <v>263.71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67">
        <f>I99</f>
        <v>76.98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67">
        <f>I107</f>
        <v>149.32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4236.09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67">
        <f>I122</f>
        <v>1469.66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5705.75</v>
      </c>
    </row>
    <row r="143" ht="15.75" customHeight="1" spans="1:9">
      <c r="A143" s="168"/>
      <c r="B143" s="168"/>
      <c r="C143" s="168"/>
      <c r="D143" s="168"/>
      <c r="E143" s="168"/>
      <c r="F143" s="168"/>
      <c r="G143" s="168"/>
      <c r="H143" s="168"/>
      <c r="I143" s="169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5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108:F113"/>
    <mergeCell ref="A77:F80"/>
    <mergeCell ref="A66:F68"/>
    <mergeCell ref="A38:F40"/>
  </mergeCells>
  <pageMargins left="0.31496062992126" right="0.31496062992126" top="0.31496062992126" bottom="0.31496062992126" header="0" footer="0"/>
  <pageSetup paperSize="9" scale="74" orientation="portrait"/>
  <headerFooter/>
  <rowBreaks count="2" manualBreakCount="2">
    <brk id="68" max="8" man="1"/>
    <brk id="132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7"/>
  <sheetViews>
    <sheetView view="pageBreakPreview" zoomScaleNormal="80" topLeftCell="A94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0.1428571428571" style="35" customWidth="1"/>
    <col min="3" max="3" width="14.2857142857143" style="35" customWidth="1"/>
    <col min="4" max="4" width="11.8571428571429" style="35" customWidth="1"/>
    <col min="5" max="5" width="12.4285714285714" style="35" customWidth="1"/>
    <col min="6" max="6" width="14.7142857142857" style="35" customWidth="1"/>
    <col min="7" max="7" width="14.4285714285714" style="35" customWidth="1"/>
    <col min="8" max="8" width="14.7142857142857" style="35" customWidth="1"/>
    <col min="9" max="9" width="30.8571428571429" style="35" customWidth="1"/>
    <col min="10" max="10" width="77.1428571428571" style="35" customWidth="1"/>
    <col min="11" max="16384" width="14.4285714285714" style="35"/>
  </cols>
  <sheetData>
    <row r="1" customHeight="1" spans="1:10">
      <c r="A1" s="75" t="s">
        <v>187</v>
      </c>
      <c r="B1" s="75"/>
      <c r="C1" s="75"/>
      <c r="D1" s="75"/>
      <c r="E1" s="75"/>
      <c r="F1" s="75"/>
      <c r="G1" s="75"/>
      <c r="H1" s="75"/>
      <c r="I1" s="75"/>
    </row>
    <row r="2" customHeight="1" spans="1:10">
      <c r="A2" s="76"/>
      <c r="B2" s="76"/>
      <c r="C2" s="76"/>
      <c r="D2" s="76"/>
      <c r="E2" s="76"/>
      <c r="F2" s="76"/>
      <c r="G2" s="76"/>
      <c r="H2" s="76"/>
      <c r="I2" s="76"/>
    </row>
    <row r="3" spans="1:10">
      <c r="A3" s="77" t="s">
        <v>176</v>
      </c>
      <c r="B3" s="78"/>
      <c r="C3" s="78"/>
      <c r="D3" s="78"/>
      <c r="E3" s="78"/>
      <c r="F3" s="78"/>
      <c r="G3" s="78"/>
      <c r="H3" s="78"/>
      <c r="I3" s="79"/>
    </row>
    <row r="4" spans="1:10">
      <c r="A4" s="80"/>
      <c r="B4" s="80"/>
      <c r="C4" s="80"/>
      <c r="D4" s="80"/>
      <c r="E4" s="80"/>
      <c r="F4" s="80"/>
      <c r="G4" s="80"/>
      <c r="H4" s="80"/>
      <c r="I4" s="81"/>
    </row>
    <row r="5" spans="1:10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10">
      <c r="A6" s="77"/>
      <c r="B6" s="83"/>
      <c r="C6" s="83"/>
      <c r="D6" s="83"/>
      <c r="E6" s="83"/>
      <c r="F6" s="83"/>
      <c r="G6" s="83"/>
      <c r="H6" s="83"/>
      <c r="I6" s="84"/>
    </row>
    <row r="7" spans="1:10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10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10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185</v>
      </c>
    </row>
    <row r="10" spans="1:10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10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spans="1:10">
      <c r="A12" s="90"/>
      <c r="B12" s="90"/>
      <c r="C12" s="90"/>
      <c r="D12" s="90"/>
      <c r="E12" s="90"/>
      <c r="F12" s="90"/>
      <c r="G12" s="90"/>
      <c r="H12" s="90"/>
      <c r="I12" s="81"/>
    </row>
    <row r="13" ht="12.75" customHeight="1" spans="1:10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spans="1:10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10">
      <c r="A15" s="92" t="s">
        <v>177</v>
      </c>
      <c r="B15" s="93"/>
      <c r="C15" s="94" t="s">
        <v>12</v>
      </c>
      <c r="D15" s="95"/>
      <c r="E15" s="91">
        <v>1</v>
      </c>
      <c r="F15" s="78"/>
      <c r="G15" s="78"/>
      <c r="H15" s="78"/>
      <c r="I15" s="79"/>
    </row>
    <row r="16" spans="1:10">
      <c r="A16" s="85" t="s">
        <v>46</v>
      </c>
      <c r="B16" s="78"/>
      <c r="C16" s="78"/>
      <c r="D16" s="78"/>
      <c r="E16" s="78"/>
      <c r="F16" s="78"/>
      <c r="G16" s="78"/>
      <c r="H16" s="78"/>
      <c r="I16" s="79"/>
      <c r="J16" s="66"/>
    </row>
    <row r="17" spans="1:10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178</v>
      </c>
    </row>
    <row r="18" spans="1:10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9" t="s">
        <v>19</v>
      </c>
    </row>
    <row r="19" spans="1:10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1896.54</v>
      </c>
    </row>
    <row r="20" ht="38.25" spans="1:10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10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spans="1:10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10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10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10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06">
        <f>I19</f>
        <v>1896.54</v>
      </c>
    </row>
    <row r="26" ht="15.75" customHeight="1" spans="1:10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10">
      <c r="A27" s="104" t="s">
        <v>36</v>
      </c>
      <c r="B27" s="87" t="s">
        <v>60</v>
      </c>
      <c r="C27" s="78"/>
      <c r="D27" s="78"/>
      <c r="E27" s="78"/>
      <c r="F27" s="78"/>
      <c r="G27" s="79"/>
      <c r="H27" s="161">
        <v>0.2</v>
      </c>
      <c r="I27" s="110">
        <f>ROUND(1621*H27,2)</f>
        <v>324.2</v>
      </c>
      <c r="J27" s="162" t="s">
        <v>188</v>
      </c>
    </row>
    <row r="28" ht="15.75" customHeight="1" spans="1:10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10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10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10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2220.74</v>
      </c>
    </row>
    <row r="32" ht="15.75" customHeight="1" spans="1:10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184.99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268.71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453.7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2220.74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453.7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2674.44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534.89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66.86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160.47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40.12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26.74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16.05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5.35</v>
      </c>
    </row>
    <row r="49" ht="15.75" customHeight="1" spans="1:9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213.96</v>
      </c>
    </row>
    <row r="50" ht="15.75" customHeight="1" spans="1:9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1064.44</v>
      </c>
    </row>
    <row r="51" ht="15.75" customHeight="1" spans="1:9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9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9">
      <c r="A53" s="104" t="s">
        <v>31</v>
      </c>
      <c r="B53" s="101" t="s">
        <v>175</v>
      </c>
      <c r="C53" s="78"/>
      <c r="D53" s="78"/>
      <c r="E53" s="78"/>
      <c r="F53" s="78"/>
      <c r="G53" s="79"/>
      <c r="H53" s="86" t="s">
        <v>91</v>
      </c>
      <c r="I53" s="124">
        <v>0</v>
      </c>
    </row>
    <row r="54" ht="15.75" customHeight="1" spans="1:9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13">
        <v>505.99</v>
      </c>
    </row>
    <row r="55" ht="15.75" customHeight="1" spans="1:9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9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8.22</v>
      </c>
    </row>
    <row r="57" ht="15.75" customHeight="1" spans="1:9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9">
      <c r="A58" s="85" t="s">
        <v>96</v>
      </c>
      <c r="B58" s="78"/>
      <c r="C58" s="78"/>
      <c r="D58" s="78"/>
      <c r="E58" s="78"/>
      <c r="F58" s="78"/>
      <c r="G58" s="78"/>
      <c r="H58" s="79"/>
      <c r="I58" s="112">
        <f>SUM(I53:I57)</f>
        <v>680.29</v>
      </c>
    </row>
    <row r="59" ht="15.75" customHeight="1" spans="1:9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9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9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9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453.7</v>
      </c>
    </row>
    <row r="63" ht="15.75" customHeight="1" spans="1:9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1064.44</v>
      </c>
    </row>
    <row r="64" ht="15.75" customHeight="1" spans="1:9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680.29</v>
      </c>
    </row>
    <row r="65" ht="15.75" customHeight="1" spans="1:9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2198.43</v>
      </c>
    </row>
    <row r="66" ht="15.75" customHeight="1" spans="1:9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2220.74</v>
      </c>
    </row>
    <row r="67" ht="15.75" customHeight="1" spans="1:9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2198.43</v>
      </c>
    </row>
    <row r="68" ht="15.75" customHeight="1" spans="1:9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4419.17</v>
      </c>
    </row>
    <row r="69" ht="27.75" customHeight="1" spans="1:9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9">
      <c r="A70" s="102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9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18.56</v>
      </c>
    </row>
    <row r="72" ht="15.75" customHeight="1" spans="1:9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1.33</v>
      </c>
    </row>
    <row r="73" ht="15.75" customHeight="1" spans="1:9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81.75</v>
      </c>
    </row>
    <row r="74" ht="15.75" customHeight="1" spans="1:9">
      <c r="A74" s="104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32.7</v>
      </c>
    </row>
    <row r="75" ht="15.75" customHeight="1" spans="1:9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176.77</v>
      </c>
    </row>
    <row r="76" ht="15.75" customHeight="1" spans="1:9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311.11</v>
      </c>
    </row>
    <row r="77" ht="15.75" customHeight="1" spans="1:9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2220.74</v>
      </c>
    </row>
    <row r="78" ht="15.75" customHeight="1" spans="1:9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2198.43</v>
      </c>
    </row>
    <row r="79" ht="15.75" customHeight="1" spans="1:9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311.11</v>
      </c>
    </row>
    <row r="80" ht="15.75" customHeight="1" spans="1:9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4730.28</v>
      </c>
    </row>
    <row r="81" ht="15.75" customHeight="1" spans="1:9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9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9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43.99</v>
      </c>
    </row>
    <row r="84" ht="15.75" customHeight="1" spans="1:9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ROUND(2/30/12,4)</f>
        <v>0.0056</v>
      </c>
      <c r="I84" s="113">
        <f t="shared" si="2"/>
        <v>26.49</v>
      </c>
    </row>
    <row r="85" ht="15.75" customHeight="1" spans="1:9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1.42</v>
      </c>
    </row>
    <row r="86" ht="15.75" customHeight="1" spans="1:9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15.61</v>
      </c>
    </row>
    <row r="87" ht="15.75" customHeight="1" spans="1:9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3.31</v>
      </c>
    </row>
    <row r="88" ht="15.75" customHeight="1" spans="1:9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9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90.82</v>
      </c>
    </row>
    <row r="90" ht="15.75" customHeight="1" spans="1:9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9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9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9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9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9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9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90.82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90.82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EPIS!F14</f>
        <v>64.26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UNIFORMES!F10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98.57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2220.74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2198.43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311.11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90.82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98.57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4919.67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245.98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516.57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109.34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503.61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331.33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1706.83</v>
      </c>
    </row>
    <row r="123" ht="15.75" customHeight="1" spans="1:9">
      <c r="A123" s="90"/>
      <c r="B123" s="90"/>
      <c r="C123" s="90"/>
      <c r="D123" s="90"/>
      <c r="E123" s="90"/>
      <c r="F123" s="90"/>
      <c r="G123" s="90"/>
      <c r="H123" s="90"/>
      <c r="I123" s="81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52"/>
      <c r="C126" s="152"/>
      <c r="D126" s="152"/>
      <c r="E126" s="152"/>
      <c r="F126" s="152"/>
      <c r="G126" s="152"/>
      <c r="H126" s="152"/>
      <c r="I126" s="153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5682.22</v>
      </c>
    </row>
    <row r="128" ht="15.75" customHeight="1" spans="1:9">
      <c r="A128" s="154"/>
      <c r="B128" s="155"/>
      <c r="C128" s="155"/>
      <c r="D128" s="155"/>
      <c r="E128" s="155"/>
      <c r="F128" s="155"/>
      <c r="G128" s="155"/>
      <c r="H128" s="155"/>
      <c r="I128" s="156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6626.5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944.280000000002</v>
      </c>
    </row>
    <row r="132" ht="15.75" customHeight="1" spans="1:9">
      <c r="A132" s="90"/>
      <c r="B132" s="69"/>
      <c r="C132" s="69"/>
      <c r="D132" s="69"/>
      <c r="E132" s="69"/>
      <c r="F132" s="69"/>
      <c r="G132" s="69"/>
      <c r="H132" s="69"/>
      <c r="I132" s="157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13">
        <f>I31</f>
        <v>2220.74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13">
        <f>I65</f>
        <v>2198.43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13">
        <f>I76</f>
        <v>311.11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13">
        <f>I99</f>
        <v>90.82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13">
        <f>I107</f>
        <v>98.57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4919.67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13">
        <f>I122</f>
        <v>1706.83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6626.5</v>
      </c>
    </row>
    <row r="143" ht="15.75" customHeight="1" spans="1:9">
      <c r="A143" s="158"/>
      <c r="B143" s="159"/>
      <c r="C143" s="159"/>
      <c r="D143" s="159"/>
      <c r="E143" s="159"/>
      <c r="F143" s="159"/>
      <c r="G143" s="159"/>
      <c r="H143" s="158"/>
      <c r="I143" s="160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46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A123:I123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108:F113"/>
    <mergeCell ref="A77:F80"/>
    <mergeCell ref="A66:F68"/>
    <mergeCell ref="A38:F40"/>
  </mergeCells>
  <pageMargins left="0.31496062992126" right="0.31496062992126" top="0.31496062992126" bottom="0.31496062992126" header="0" footer="0"/>
  <pageSetup paperSize="9" scale="74" orientation="portrait"/>
  <headerFooter/>
  <rowBreaks count="2" manualBreakCount="2">
    <brk id="68" max="8" man="1"/>
    <brk id="132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7"/>
  <sheetViews>
    <sheetView view="pageBreakPreview" zoomScaleNormal="100" topLeftCell="A94" workbookViewId="0">
      <selection activeCell="I105" sqref="I105"/>
    </sheetView>
  </sheetViews>
  <sheetFormatPr defaultColWidth="14.4285714285714" defaultRowHeight="15" customHeight="1"/>
  <cols>
    <col min="1" max="1" width="7.42857142857143" style="35" customWidth="1"/>
    <col min="2" max="2" width="10.1428571428571" style="35" customWidth="1"/>
    <col min="3" max="3" width="14.2857142857143" style="35" customWidth="1"/>
    <col min="4" max="4" width="11.8571428571429" style="35" customWidth="1"/>
    <col min="5" max="5" width="12.4285714285714" style="35" customWidth="1"/>
    <col min="6" max="6" width="14.7142857142857" style="35" customWidth="1"/>
    <col min="7" max="7" width="14.4285714285714" style="35" customWidth="1"/>
    <col min="8" max="8" width="14.7142857142857" style="35" customWidth="1"/>
    <col min="9" max="9" width="30.8571428571429" style="35" customWidth="1"/>
    <col min="10" max="10" width="66.8571428571429" style="35" customWidth="1"/>
    <col min="11" max="16384" width="14.4285714285714" style="35"/>
  </cols>
  <sheetData>
    <row r="1" customHeight="1" spans="1:10">
      <c r="A1" s="75" t="s">
        <v>187</v>
      </c>
      <c r="B1" s="75"/>
      <c r="C1" s="75"/>
      <c r="D1" s="75"/>
      <c r="E1" s="75"/>
      <c r="F1" s="75"/>
      <c r="G1" s="75"/>
      <c r="H1" s="75"/>
      <c r="I1" s="75"/>
    </row>
    <row r="2" customHeight="1" spans="1:10">
      <c r="A2" s="76"/>
      <c r="B2" s="76"/>
      <c r="C2" s="76"/>
      <c r="D2" s="76"/>
      <c r="E2" s="76"/>
      <c r="F2" s="76"/>
      <c r="G2" s="76"/>
      <c r="H2" s="76"/>
      <c r="I2" s="76"/>
    </row>
    <row r="3" spans="1:10">
      <c r="A3" s="77" t="s">
        <v>180</v>
      </c>
      <c r="B3" s="78"/>
      <c r="C3" s="78"/>
      <c r="D3" s="78"/>
      <c r="E3" s="78"/>
      <c r="F3" s="78"/>
      <c r="G3" s="78"/>
      <c r="H3" s="78"/>
      <c r="I3" s="79"/>
    </row>
    <row r="4" spans="1:10">
      <c r="A4" s="80"/>
      <c r="B4" s="80"/>
      <c r="C4" s="80"/>
      <c r="D4" s="80"/>
      <c r="E4" s="80"/>
      <c r="F4" s="80"/>
      <c r="G4" s="80"/>
      <c r="H4" s="80"/>
      <c r="I4" s="81"/>
    </row>
    <row r="5" spans="1:10">
      <c r="A5" s="77" t="s">
        <v>28</v>
      </c>
      <c r="B5" s="78"/>
      <c r="C5" s="78"/>
      <c r="D5" s="78"/>
      <c r="E5" s="78"/>
      <c r="F5" s="78"/>
      <c r="G5" s="79"/>
      <c r="H5" s="82" t="s">
        <v>29</v>
      </c>
      <c r="I5" s="79"/>
    </row>
    <row r="6" spans="1:10">
      <c r="A6" s="77"/>
      <c r="B6" s="83"/>
      <c r="C6" s="83"/>
      <c r="D6" s="83"/>
      <c r="E6" s="83"/>
      <c r="F6" s="83"/>
      <c r="G6" s="83"/>
      <c r="H6" s="83"/>
      <c r="I6" s="84"/>
    </row>
    <row r="7" spans="1:10">
      <c r="A7" s="85" t="s">
        <v>30</v>
      </c>
      <c r="B7" s="78"/>
      <c r="C7" s="78"/>
      <c r="D7" s="78"/>
      <c r="E7" s="78"/>
      <c r="F7" s="78"/>
      <c r="G7" s="78"/>
      <c r="H7" s="78"/>
      <c r="I7" s="79"/>
    </row>
    <row r="8" spans="1:10">
      <c r="A8" s="86" t="s">
        <v>31</v>
      </c>
      <c r="B8" s="87" t="s">
        <v>32</v>
      </c>
      <c r="C8" s="78"/>
      <c r="D8" s="78"/>
      <c r="E8" s="78"/>
      <c r="F8" s="78"/>
      <c r="G8" s="78"/>
      <c r="H8" s="79"/>
      <c r="I8" s="88"/>
    </row>
    <row r="9" spans="1:10">
      <c r="A9" s="86" t="s">
        <v>33</v>
      </c>
      <c r="B9" s="87" t="s">
        <v>34</v>
      </c>
      <c r="C9" s="78"/>
      <c r="D9" s="78"/>
      <c r="E9" s="78"/>
      <c r="F9" s="78"/>
      <c r="G9" s="78"/>
      <c r="H9" s="79"/>
      <c r="I9" s="89" t="s">
        <v>189</v>
      </c>
    </row>
    <row r="10" spans="1:10">
      <c r="A10" s="86" t="s">
        <v>36</v>
      </c>
      <c r="B10" s="87" t="s">
        <v>37</v>
      </c>
      <c r="C10" s="78"/>
      <c r="D10" s="78"/>
      <c r="E10" s="78"/>
      <c r="F10" s="78"/>
      <c r="G10" s="78"/>
      <c r="H10" s="79"/>
      <c r="I10" s="89" t="s">
        <v>38</v>
      </c>
    </row>
    <row r="11" spans="1:10">
      <c r="A11" s="86" t="s">
        <v>39</v>
      </c>
      <c r="B11" s="87" t="s">
        <v>40</v>
      </c>
      <c r="C11" s="78"/>
      <c r="D11" s="78"/>
      <c r="E11" s="78"/>
      <c r="F11" s="78"/>
      <c r="G11" s="78"/>
      <c r="H11" s="79"/>
      <c r="I11" s="86">
        <v>12</v>
      </c>
    </row>
    <row r="12" spans="1:10">
      <c r="A12" s="90"/>
      <c r="B12" s="90"/>
      <c r="C12" s="90"/>
      <c r="D12" s="90"/>
      <c r="E12" s="90"/>
      <c r="F12" s="90"/>
      <c r="G12" s="90"/>
      <c r="H12" s="90"/>
      <c r="I12" s="81"/>
    </row>
    <row r="13" ht="12.75" customHeight="1" spans="1:10">
      <c r="A13" s="85" t="s">
        <v>41</v>
      </c>
      <c r="B13" s="78"/>
      <c r="C13" s="78"/>
      <c r="D13" s="78"/>
      <c r="E13" s="78"/>
      <c r="F13" s="78"/>
      <c r="G13" s="78"/>
      <c r="H13" s="78"/>
      <c r="I13" s="79"/>
    </row>
    <row r="14" spans="1:10">
      <c r="A14" s="91" t="s">
        <v>42</v>
      </c>
      <c r="B14" s="79"/>
      <c r="C14" s="91" t="s">
        <v>43</v>
      </c>
      <c r="D14" s="79"/>
      <c r="E14" s="91" t="s">
        <v>44</v>
      </c>
      <c r="F14" s="78"/>
      <c r="G14" s="78"/>
      <c r="H14" s="78"/>
      <c r="I14" s="79"/>
    </row>
    <row r="15" spans="1:10">
      <c r="A15" s="92" t="s">
        <v>177</v>
      </c>
      <c r="B15" s="93"/>
      <c r="C15" s="94" t="s">
        <v>12</v>
      </c>
      <c r="D15" s="95"/>
      <c r="E15" s="91">
        <v>1</v>
      </c>
      <c r="F15" s="78"/>
      <c r="G15" s="78"/>
      <c r="H15" s="78"/>
      <c r="I15" s="79"/>
    </row>
    <row r="16" spans="1:10">
      <c r="A16" s="85" t="s">
        <v>46</v>
      </c>
      <c r="B16" s="78"/>
      <c r="C16" s="78"/>
      <c r="D16" s="78"/>
      <c r="E16" s="78"/>
      <c r="F16" s="78"/>
      <c r="G16" s="78"/>
      <c r="H16" s="78"/>
      <c r="I16" s="79"/>
      <c r="J16" s="66"/>
    </row>
    <row r="17" spans="1:10">
      <c r="A17" s="86">
        <v>1</v>
      </c>
      <c r="B17" s="87" t="s">
        <v>47</v>
      </c>
      <c r="C17" s="78"/>
      <c r="D17" s="78"/>
      <c r="E17" s="78"/>
      <c r="F17" s="78"/>
      <c r="G17" s="78"/>
      <c r="H17" s="79"/>
      <c r="I17" s="86" t="s">
        <v>181</v>
      </c>
    </row>
    <row r="18" spans="1:10">
      <c r="A18" s="86">
        <v>2</v>
      </c>
      <c r="B18" s="87" t="s">
        <v>48</v>
      </c>
      <c r="C18" s="78"/>
      <c r="D18" s="78"/>
      <c r="E18" s="78"/>
      <c r="F18" s="78"/>
      <c r="G18" s="78"/>
      <c r="H18" s="79"/>
      <c r="I18" s="86" t="s">
        <v>182</v>
      </c>
    </row>
    <row r="19" spans="1:10">
      <c r="A19" s="86">
        <v>3</v>
      </c>
      <c r="B19" s="87" t="s">
        <v>49</v>
      </c>
      <c r="C19" s="78"/>
      <c r="D19" s="78"/>
      <c r="E19" s="78"/>
      <c r="F19" s="78"/>
      <c r="G19" s="78"/>
      <c r="H19" s="79"/>
      <c r="I19" s="96">
        <v>1659.47</v>
      </c>
    </row>
    <row r="20" ht="38.25" spans="1:10">
      <c r="A20" s="97">
        <v>4</v>
      </c>
      <c r="B20" s="98" t="s">
        <v>50</v>
      </c>
      <c r="C20" s="78"/>
      <c r="D20" s="78"/>
      <c r="E20" s="78"/>
      <c r="F20" s="78"/>
      <c r="G20" s="78"/>
      <c r="H20" s="79"/>
      <c r="I20" s="99" t="s">
        <v>51</v>
      </c>
    </row>
    <row r="21" spans="1:10">
      <c r="A21" s="86">
        <v>5</v>
      </c>
      <c r="B21" s="87" t="s">
        <v>52</v>
      </c>
      <c r="C21" s="78"/>
      <c r="D21" s="78"/>
      <c r="E21" s="78"/>
      <c r="F21" s="78"/>
      <c r="G21" s="78"/>
      <c r="H21" s="79"/>
      <c r="I21" s="100" t="s">
        <v>53</v>
      </c>
    </row>
    <row r="22" spans="1:10">
      <c r="A22" s="101"/>
      <c r="B22" s="78"/>
      <c r="C22" s="78"/>
      <c r="D22" s="78"/>
      <c r="E22" s="78"/>
      <c r="F22" s="78"/>
      <c r="G22" s="78"/>
      <c r="H22" s="78"/>
      <c r="I22" s="79"/>
    </row>
    <row r="23" ht="15.75" customHeight="1" spans="1:10">
      <c r="A23" s="85" t="s">
        <v>54</v>
      </c>
      <c r="B23" s="78"/>
      <c r="C23" s="78"/>
      <c r="D23" s="78"/>
      <c r="E23" s="78"/>
      <c r="F23" s="78"/>
      <c r="G23" s="78"/>
      <c r="H23" s="78"/>
      <c r="I23" s="79"/>
    </row>
    <row r="24" ht="15.75" customHeight="1" spans="1:10">
      <c r="A24" s="102">
        <v>1</v>
      </c>
      <c r="B24" s="85" t="s">
        <v>55</v>
      </c>
      <c r="C24" s="78"/>
      <c r="D24" s="78"/>
      <c r="E24" s="78"/>
      <c r="F24" s="78"/>
      <c r="G24" s="79"/>
      <c r="H24" s="103" t="s">
        <v>56</v>
      </c>
      <c r="I24" s="103" t="s">
        <v>57</v>
      </c>
    </row>
    <row r="25" ht="15.75" customHeight="1" spans="1:10">
      <c r="A25" s="104" t="s">
        <v>31</v>
      </c>
      <c r="B25" s="87" t="s">
        <v>58</v>
      </c>
      <c r="C25" s="78"/>
      <c r="D25" s="78"/>
      <c r="E25" s="78"/>
      <c r="F25" s="78"/>
      <c r="G25" s="79"/>
      <c r="H25" s="105"/>
      <c r="I25" s="106">
        <f>I19</f>
        <v>1659.47</v>
      </c>
    </row>
    <row r="26" ht="15.75" customHeight="1" spans="1:10">
      <c r="A26" s="104" t="s">
        <v>33</v>
      </c>
      <c r="B26" s="87" t="s">
        <v>59</v>
      </c>
      <c r="C26" s="78"/>
      <c r="D26" s="78"/>
      <c r="E26" s="78"/>
      <c r="F26" s="78"/>
      <c r="G26" s="79"/>
      <c r="H26" s="107"/>
      <c r="I26" s="108">
        <v>0</v>
      </c>
    </row>
    <row r="27" ht="15.75" customHeight="1" spans="1:10">
      <c r="A27" s="104" t="s">
        <v>36</v>
      </c>
      <c r="B27" s="87" t="s">
        <v>60</v>
      </c>
      <c r="C27" s="78"/>
      <c r="D27" s="78"/>
      <c r="E27" s="78"/>
      <c r="F27" s="78"/>
      <c r="G27" s="79"/>
      <c r="H27" s="109">
        <v>0.2</v>
      </c>
      <c r="I27" s="110">
        <f>ROUND(1621*H27,2)</f>
        <v>324.2</v>
      </c>
      <c r="J27" s="111" t="s">
        <v>188</v>
      </c>
    </row>
    <row r="28" ht="15.75" customHeight="1" spans="1:10">
      <c r="A28" s="104" t="s">
        <v>39</v>
      </c>
      <c r="B28" s="87" t="s">
        <v>61</v>
      </c>
      <c r="C28" s="78"/>
      <c r="D28" s="78"/>
      <c r="E28" s="78"/>
      <c r="F28" s="78"/>
      <c r="G28" s="79"/>
      <c r="H28" s="107"/>
      <c r="I28" s="106">
        <v>0</v>
      </c>
    </row>
    <row r="29" ht="15.75" customHeight="1" spans="1:10">
      <c r="A29" s="104" t="s">
        <v>62</v>
      </c>
      <c r="B29" s="87" t="s">
        <v>63</v>
      </c>
      <c r="C29" s="78"/>
      <c r="D29" s="78"/>
      <c r="E29" s="78"/>
      <c r="F29" s="78"/>
      <c r="G29" s="79"/>
      <c r="H29" s="107"/>
      <c r="I29" s="106">
        <v>0</v>
      </c>
    </row>
    <row r="30" ht="15.75" customHeight="1" spans="1:10">
      <c r="A30" s="104" t="s">
        <v>64</v>
      </c>
      <c r="B30" s="87" t="s">
        <v>65</v>
      </c>
      <c r="C30" s="78"/>
      <c r="D30" s="78"/>
      <c r="E30" s="78"/>
      <c r="F30" s="78"/>
      <c r="G30" s="79"/>
      <c r="H30" s="107"/>
      <c r="I30" s="106">
        <v>0</v>
      </c>
    </row>
    <row r="31" ht="15.75" customHeight="1" spans="1:10">
      <c r="A31" s="85" t="s">
        <v>66</v>
      </c>
      <c r="B31" s="78"/>
      <c r="C31" s="78"/>
      <c r="D31" s="78"/>
      <c r="E31" s="78"/>
      <c r="F31" s="78"/>
      <c r="G31" s="78"/>
      <c r="H31" s="79"/>
      <c r="I31" s="112">
        <f>SUM(I25:I30)</f>
        <v>1983.67</v>
      </c>
    </row>
    <row r="32" ht="15.75" customHeight="1" spans="1:10">
      <c r="A32" s="80"/>
      <c r="B32" s="80"/>
      <c r="C32" s="80"/>
      <c r="D32" s="80"/>
      <c r="E32" s="80"/>
      <c r="F32" s="80"/>
      <c r="G32" s="80"/>
      <c r="H32" s="80"/>
      <c r="I32" s="81"/>
    </row>
    <row r="33" ht="15.75" customHeight="1" spans="1:9">
      <c r="A33" s="85" t="s">
        <v>67</v>
      </c>
      <c r="B33" s="78"/>
      <c r="C33" s="78"/>
      <c r="D33" s="78"/>
      <c r="E33" s="78"/>
      <c r="F33" s="78"/>
      <c r="G33" s="78"/>
      <c r="H33" s="78"/>
      <c r="I33" s="79"/>
    </row>
    <row r="34" ht="15.75" customHeight="1" spans="1:9">
      <c r="A34" s="85" t="s">
        <v>68</v>
      </c>
      <c r="B34" s="78"/>
      <c r="C34" s="78"/>
      <c r="D34" s="78"/>
      <c r="E34" s="78"/>
      <c r="F34" s="78"/>
      <c r="G34" s="79"/>
      <c r="H34" s="103" t="s">
        <v>56</v>
      </c>
      <c r="I34" s="103" t="s">
        <v>57</v>
      </c>
    </row>
    <row r="35" ht="15.75" customHeight="1" spans="1:9">
      <c r="A35" s="104" t="s">
        <v>31</v>
      </c>
      <c r="B35" s="87" t="s">
        <v>69</v>
      </c>
      <c r="C35" s="78"/>
      <c r="D35" s="78"/>
      <c r="E35" s="78"/>
      <c r="F35" s="78"/>
      <c r="G35" s="79"/>
      <c r="H35" s="107">
        <f>ROUND(1/12,4)</f>
        <v>0.0833</v>
      </c>
      <c r="I35" s="113">
        <f>ROUND(I31*H35,2)</f>
        <v>165.24</v>
      </c>
    </row>
    <row r="36" ht="15.75" customHeight="1" spans="1:9">
      <c r="A36" s="104" t="s">
        <v>33</v>
      </c>
      <c r="B36" s="87" t="s">
        <v>70</v>
      </c>
      <c r="C36" s="78"/>
      <c r="D36" s="78"/>
      <c r="E36" s="78"/>
      <c r="F36" s="78"/>
      <c r="G36" s="79"/>
      <c r="H36" s="107">
        <v>0.121</v>
      </c>
      <c r="I36" s="113">
        <f>ROUND(I31*H36,2)</f>
        <v>240.02</v>
      </c>
    </row>
    <row r="37" ht="15.75" customHeight="1" spans="1:9">
      <c r="A37" s="85" t="s">
        <v>71</v>
      </c>
      <c r="B37" s="78"/>
      <c r="C37" s="78"/>
      <c r="D37" s="78"/>
      <c r="E37" s="78"/>
      <c r="F37" s="78"/>
      <c r="G37" s="79"/>
      <c r="H37" s="114">
        <f>SUM(H35:H36)</f>
        <v>0.2043</v>
      </c>
      <c r="I37" s="112">
        <f>SUM(I35:I36)</f>
        <v>405.26</v>
      </c>
    </row>
    <row r="38" ht="15.75" customHeight="1" spans="1:9">
      <c r="A38" s="115" t="s">
        <v>72</v>
      </c>
      <c r="B38" s="116"/>
      <c r="C38" s="116"/>
      <c r="D38" s="116"/>
      <c r="E38" s="116"/>
      <c r="F38" s="116"/>
      <c r="G38" s="117" t="s">
        <v>73</v>
      </c>
      <c r="H38" s="78"/>
      <c r="I38" s="118">
        <f>I31</f>
        <v>1983.67</v>
      </c>
    </row>
    <row r="39" ht="15.75" customHeight="1" spans="1:9">
      <c r="A39" s="119"/>
      <c r="B39" s="115"/>
      <c r="C39" s="115"/>
      <c r="D39" s="115"/>
      <c r="E39" s="115"/>
      <c r="F39" s="120"/>
      <c r="G39" s="117" t="s">
        <v>74</v>
      </c>
      <c r="H39" s="78"/>
      <c r="I39" s="118">
        <f>I37</f>
        <v>405.26</v>
      </c>
    </row>
    <row r="40" ht="15.75" customHeight="1" spans="1:9">
      <c r="A40" s="121"/>
      <c r="B40" s="122"/>
      <c r="C40" s="122"/>
      <c r="D40" s="122"/>
      <c r="E40" s="122"/>
      <c r="F40" s="122"/>
      <c r="G40" s="117" t="s">
        <v>75</v>
      </c>
      <c r="H40" s="78"/>
      <c r="I40" s="118">
        <f>SUM(I38:I39)</f>
        <v>2388.93</v>
      </c>
    </row>
    <row r="41" ht="15.75" customHeight="1" spans="1:9">
      <c r="A41" s="85" t="s">
        <v>76</v>
      </c>
      <c r="B41" s="78"/>
      <c r="C41" s="78"/>
      <c r="D41" s="78"/>
      <c r="E41" s="78"/>
      <c r="F41" s="78"/>
      <c r="G41" s="79"/>
      <c r="H41" s="103" t="s">
        <v>56</v>
      </c>
      <c r="I41" s="103" t="s">
        <v>57</v>
      </c>
    </row>
    <row r="42" ht="15.75" customHeight="1" spans="1:9">
      <c r="A42" s="104" t="s">
        <v>31</v>
      </c>
      <c r="B42" s="87" t="s">
        <v>77</v>
      </c>
      <c r="C42" s="78"/>
      <c r="D42" s="78"/>
      <c r="E42" s="78"/>
      <c r="F42" s="78"/>
      <c r="G42" s="79"/>
      <c r="H42" s="107">
        <v>0.2</v>
      </c>
      <c r="I42" s="113">
        <f t="shared" ref="I42:I49" si="0">ROUND($I$40*H42,2)</f>
        <v>477.79</v>
      </c>
    </row>
    <row r="43" ht="15.75" customHeight="1" spans="1:9">
      <c r="A43" s="104" t="s">
        <v>33</v>
      </c>
      <c r="B43" s="87" t="s">
        <v>78</v>
      </c>
      <c r="C43" s="78"/>
      <c r="D43" s="78"/>
      <c r="E43" s="78"/>
      <c r="F43" s="78"/>
      <c r="G43" s="79"/>
      <c r="H43" s="107">
        <v>0.025</v>
      </c>
      <c r="I43" s="113">
        <f t="shared" si="0"/>
        <v>59.72</v>
      </c>
    </row>
    <row r="44" ht="15.75" customHeight="1" spans="1:9">
      <c r="A44" s="104" t="s">
        <v>36</v>
      </c>
      <c r="B44" s="87" t="s">
        <v>79</v>
      </c>
      <c r="C44" s="78"/>
      <c r="D44" s="78"/>
      <c r="E44" s="78"/>
      <c r="F44" s="78"/>
      <c r="G44" s="79"/>
      <c r="H44" s="107">
        <v>0.06</v>
      </c>
      <c r="I44" s="113">
        <f t="shared" si="0"/>
        <v>143.34</v>
      </c>
    </row>
    <row r="45" ht="15.75" customHeight="1" spans="1:9">
      <c r="A45" s="104" t="s">
        <v>39</v>
      </c>
      <c r="B45" s="87" t="s">
        <v>80</v>
      </c>
      <c r="C45" s="78"/>
      <c r="D45" s="78"/>
      <c r="E45" s="78"/>
      <c r="F45" s="78"/>
      <c r="G45" s="79"/>
      <c r="H45" s="107">
        <v>0.015</v>
      </c>
      <c r="I45" s="113">
        <f t="shared" si="0"/>
        <v>35.83</v>
      </c>
    </row>
    <row r="46" ht="15.75" customHeight="1" spans="1:9">
      <c r="A46" s="104" t="s">
        <v>62</v>
      </c>
      <c r="B46" s="87" t="s">
        <v>81</v>
      </c>
      <c r="C46" s="78"/>
      <c r="D46" s="78"/>
      <c r="E46" s="78"/>
      <c r="F46" s="78"/>
      <c r="G46" s="79"/>
      <c r="H46" s="107">
        <v>0.01</v>
      </c>
      <c r="I46" s="113">
        <f t="shared" si="0"/>
        <v>23.89</v>
      </c>
    </row>
    <row r="47" ht="15.75" customHeight="1" spans="1:9">
      <c r="A47" s="104" t="s">
        <v>64</v>
      </c>
      <c r="B47" s="87" t="s">
        <v>82</v>
      </c>
      <c r="C47" s="78"/>
      <c r="D47" s="78"/>
      <c r="E47" s="78"/>
      <c r="F47" s="78"/>
      <c r="G47" s="79"/>
      <c r="H47" s="107">
        <v>0.006</v>
      </c>
      <c r="I47" s="113">
        <f t="shared" si="0"/>
        <v>14.33</v>
      </c>
    </row>
    <row r="48" ht="15.75" customHeight="1" spans="1:9">
      <c r="A48" s="104" t="s">
        <v>83</v>
      </c>
      <c r="B48" s="87" t="s">
        <v>84</v>
      </c>
      <c r="C48" s="78"/>
      <c r="D48" s="78"/>
      <c r="E48" s="78"/>
      <c r="F48" s="78"/>
      <c r="G48" s="79"/>
      <c r="H48" s="107">
        <v>0.002</v>
      </c>
      <c r="I48" s="113">
        <f t="shared" si="0"/>
        <v>4.78</v>
      </c>
    </row>
    <row r="49" ht="15.75" customHeight="1" spans="1:9">
      <c r="A49" s="104" t="s">
        <v>85</v>
      </c>
      <c r="B49" s="87" t="s">
        <v>86</v>
      </c>
      <c r="C49" s="78"/>
      <c r="D49" s="78"/>
      <c r="E49" s="78"/>
      <c r="F49" s="78"/>
      <c r="G49" s="79"/>
      <c r="H49" s="107">
        <v>0.08</v>
      </c>
      <c r="I49" s="113">
        <f t="shared" si="0"/>
        <v>191.11</v>
      </c>
    </row>
    <row r="50" ht="15.75" customHeight="1" spans="1:9">
      <c r="A50" s="85" t="s">
        <v>87</v>
      </c>
      <c r="B50" s="78"/>
      <c r="C50" s="78"/>
      <c r="D50" s="78"/>
      <c r="E50" s="78"/>
      <c r="F50" s="78"/>
      <c r="G50" s="79"/>
      <c r="H50" s="114">
        <f>SUM(H42:H49)</f>
        <v>0.398</v>
      </c>
      <c r="I50" s="112">
        <f>SUM(I42:I49)</f>
        <v>950.79</v>
      </c>
    </row>
    <row r="51" ht="15.75" customHeight="1" spans="1:9">
      <c r="A51" s="123"/>
      <c r="B51" s="78"/>
      <c r="C51" s="78"/>
      <c r="D51" s="78"/>
      <c r="E51" s="78"/>
      <c r="F51" s="78"/>
      <c r="G51" s="78"/>
      <c r="H51" s="78"/>
      <c r="I51" s="79"/>
    </row>
    <row r="52" ht="15.75" customHeight="1" spans="1:9">
      <c r="A52" s="85" t="s">
        <v>88</v>
      </c>
      <c r="B52" s="78"/>
      <c r="C52" s="78"/>
      <c r="D52" s="78"/>
      <c r="E52" s="78"/>
      <c r="F52" s="78"/>
      <c r="G52" s="79"/>
      <c r="H52" s="114"/>
      <c r="I52" s="103" t="s">
        <v>57</v>
      </c>
    </row>
    <row r="53" ht="15.75" customHeight="1" spans="1:9">
      <c r="A53" s="104" t="s">
        <v>31</v>
      </c>
      <c r="B53" s="101" t="s">
        <v>183</v>
      </c>
      <c r="C53" s="78"/>
      <c r="D53" s="78"/>
      <c r="E53" s="78"/>
      <c r="F53" s="78"/>
      <c r="G53" s="79"/>
      <c r="H53" s="86" t="s">
        <v>91</v>
      </c>
      <c r="I53" s="124">
        <v>0</v>
      </c>
    </row>
    <row r="54" ht="15.75" customHeight="1" spans="1:9">
      <c r="A54" s="104" t="s">
        <v>33</v>
      </c>
      <c r="B54" s="101" t="s">
        <v>90</v>
      </c>
      <c r="C54" s="78"/>
      <c r="D54" s="78"/>
      <c r="E54" s="78"/>
      <c r="F54" s="78"/>
      <c r="G54" s="79"/>
      <c r="H54" s="86" t="s">
        <v>91</v>
      </c>
      <c r="I54" s="124">
        <v>505.99</v>
      </c>
    </row>
    <row r="55" ht="15.75" customHeight="1" spans="1:9">
      <c r="A55" s="125" t="s">
        <v>36</v>
      </c>
      <c r="B55" s="126" t="s">
        <v>92</v>
      </c>
      <c r="C55" s="78"/>
      <c r="D55" s="78"/>
      <c r="E55" s="78"/>
      <c r="F55" s="78"/>
      <c r="G55" s="79"/>
      <c r="H55" s="127" t="s">
        <v>91</v>
      </c>
      <c r="I55" s="124">
        <f>(0.4*151.88)</f>
        <v>60.752</v>
      </c>
    </row>
    <row r="56" ht="15.75" customHeight="1" spans="1:9">
      <c r="A56" s="104" t="s">
        <v>39</v>
      </c>
      <c r="B56" s="101" t="s">
        <v>93</v>
      </c>
      <c r="C56" s="78"/>
      <c r="D56" s="78"/>
      <c r="E56" s="78"/>
      <c r="F56" s="78"/>
      <c r="G56" s="79"/>
      <c r="H56" s="86" t="s">
        <v>91</v>
      </c>
      <c r="I56" s="106">
        <f>ROUND((I25*26)*0.002/12,2)</f>
        <v>7.19</v>
      </c>
    </row>
    <row r="57" ht="15.75" customHeight="1" spans="1:9">
      <c r="A57" s="104" t="s">
        <v>94</v>
      </c>
      <c r="B57" s="101" t="s">
        <v>95</v>
      </c>
      <c r="C57" s="78"/>
      <c r="D57" s="78"/>
      <c r="E57" s="78"/>
      <c r="F57" s="78"/>
      <c r="G57" s="79"/>
      <c r="H57" s="86" t="s">
        <v>91</v>
      </c>
      <c r="I57" s="106">
        <f>(526.64*0.2)</f>
        <v>105.328</v>
      </c>
    </row>
    <row r="58" ht="15.75" customHeight="1" spans="1:9">
      <c r="A58" s="85" t="s">
        <v>96</v>
      </c>
      <c r="B58" s="78"/>
      <c r="C58" s="78"/>
      <c r="D58" s="78"/>
      <c r="E58" s="78"/>
      <c r="F58" s="78"/>
      <c r="G58" s="78"/>
      <c r="H58" s="79"/>
      <c r="I58" s="112">
        <f>SUM(I53:I57)</f>
        <v>679.26</v>
      </c>
    </row>
    <row r="59" ht="15.75" customHeight="1" spans="1:9">
      <c r="A59" s="123"/>
      <c r="B59" s="78"/>
      <c r="C59" s="78"/>
      <c r="D59" s="78"/>
      <c r="E59" s="78"/>
      <c r="F59" s="78"/>
      <c r="G59" s="78"/>
      <c r="H59" s="78"/>
      <c r="I59" s="79"/>
    </row>
    <row r="60" ht="15.75" customHeight="1" spans="1:9">
      <c r="A60" s="85" t="s">
        <v>97</v>
      </c>
      <c r="B60" s="78"/>
      <c r="C60" s="78"/>
      <c r="D60" s="78"/>
      <c r="E60" s="78"/>
      <c r="F60" s="78"/>
      <c r="G60" s="78"/>
      <c r="H60" s="78"/>
      <c r="I60" s="79"/>
    </row>
    <row r="61" ht="15.75" customHeight="1" spans="1:9">
      <c r="A61" s="85" t="s">
        <v>98</v>
      </c>
      <c r="B61" s="78"/>
      <c r="C61" s="78"/>
      <c r="D61" s="78"/>
      <c r="E61" s="78"/>
      <c r="F61" s="78"/>
      <c r="G61" s="78"/>
      <c r="H61" s="79"/>
      <c r="I61" s="103" t="s">
        <v>57</v>
      </c>
    </row>
    <row r="62" ht="15.75" customHeight="1" spans="1:9">
      <c r="A62" s="104" t="s">
        <v>99</v>
      </c>
      <c r="B62" s="91" t="s">
        <v>100</v>
      </c>
      <c r="C62" s="78"/>
      <c r="D62" s="78"/>
      <c r="E62" s="78"/>
      <c r="F62" s="78"/>
      <c r="G62" s="78"/>
      <c r="H62" s="79"/>
      <c r="I62" s="113">
        <f>I37</f>
        <v>405.26</v>
      </c>
    </row>
    <row r="63" ht="15.75" customHeight="1" spans="1:9">
      <c r="A63" s="104" t="s">
        <v>101</v>
      </c>
      <c r="B63" s="91" t="s">
        <v>102</v>
      </c>
      <c r="C63" s="78"/>
      <c r="D63" s="78"/>
      <c r="E63" s="78"/>
      <c r="F63" s="78"/>
      <c r="G63" s="78"/>
      <c r="H63" s="79"/>
      <c r="I63" s="113">
        <f>I50</f>
        <v>950.79</v>
      </c>
    </row>
    <row r="64" ht="15.75" customHeight="1" spans="1:9">
      <c r="A64" s="104" t="s">
        <v>103</v>
      </c>
      <c r="B64" s="91" t="s">
        <v>104</v>
      </c>
      <c r="C64" s="78"/>
      <c r="D64" s="78"/>
      <c r="E64" s="78"/>
      <c r="F64" s="78"/>
      <c r="G64" s="78"/>
      <c r="H64" s="79"/>
      <c r="I64" s="113">
        <f>I58</f>
        <v>679.26</v>
      </c>
    </row>
    <row r="65" ht="15.75" customHeight="1" spans="1:9">
      <c r="A65" s="85" t="s">
        <v>105</v>
      </c>
      <c r="B65" s="78"/>
      <c r="C65" s="78"/>
      <c r="D65" s="78"/>
      <c r="E65" s="78"/>
      <c r="F65" s="78"/>
      <c r="G65" s="78"/>
      <c r="H65" s="79"/>
      <c r="I65" s="112">
        <f>SUM(I62:I64)</f>
        <v>2035.31</v>
      </c>
    </row>
    <row r="66" ht="15.75" customHeight="1" spans="1:9">
      <c r="A66" s="128" t="s">
        <v>106</v>
      </c>
      <c r="B66" s="116"/>
      <c r="C66" s="116"/>
      <c r="D66" s="116"/>
      <c r="E66" s="116"/>
      <c r="F66" s="116"/>
      <c r="G66" s="117" t="s">
        <v>73</v>
      </c>
      <c r="H66" s="78"/>
      <c r="I66" s="118">
        <f>I31</f>
        <v>1983.67</v>
      </c>
    </row>
    <row r="67" ht="15.75" customHeight="1" spans="1:9">
      <c r="A67" s="119"/>
      <c r="B67" s="128"/>
      <c r="C67" s="128"/>
      <c r="D67" s="128"/>
      <c r="E67" s="128"/>
      <c r="F67" s="120"/>
      <c r="G67" s="117" t="s">
        <v>107</v>
      </c>
      <c r="H67" s="78"/>
      <c r="I67" s="118">
        <f>I65</f>
        <v>2035.31</v>
      </c>
    </row>
    <row r="68" ht="15.75" customHeight="1" spans="1:9">
      <c r="A68" s="121"/>
      <c r="B68" s="122"/>
      <c r="C68" s="122"/>
      <c r="D68" s="122"/>
      <c r="E68" s="122"/>
      <c r="F68" s="122"/>
      <c r="G68" s="117" t="s">
        <v>75</v>
      </c>
      <c r="H68" s="78"/>
      <c r="I68" s="118">
        <f>SUM(I66:I67)</f>
        <v>4018.98</v>
      </c>
    </row>
    <row r="69" ht="27.75" customHeight="1" spans="1:9">
      <c r="A69" s="85" t="s">
        <v>108</v>
      </c>
      <c r="B69" s="78"/>
      <c r="C69" s="78"/>
      <c r="D69" s="78"/>
      <c r="E69" s="78"/>
      <c r="F69" s="78"/>
      <c r="G69" s="78"/>
      <c r="H69" s="78"/>
      <c r="I69" s="79"/>
    </row>
    <row r="70" ht="15.75" customHeight="1" spans="1:9">
      <c r="A70" s="102">
        <v>3</v>
      </c>
      <c r="B70" s="85" t="s">
        <v>109</v>
      </c>
      <c r="C70" s="78"/>
      <c r="D70" s="78"/>
      <c r="E70" s="78"/>
      <c r="F70" s="78"/>
      <c r="G70" s="79"/>
      <c r="H70" s="103" t="s">
        <v>56</v>
      </c>
      <c r="I70" s="103" t="s">
        <v>57</v>
      </c>
    </row>
    <row r="71" ht="15.75" customHeight="1" spans="1:9">
      <c r="A71" s="104" t="s">
        <v>31</v>
      </c>
      <c r="B71" s="87" t="s">
        <v>110</v>
      </c>
      <c r="C71" s="78"/>
      <c r="D71" s="78"/>
      <c r="E71" s="78"/>
      <c r="F71" s="78"/>
      <c r="G71" s="79"/>
      <c r="H71" s="107">
        <f>ROUND(((1/12)*5%),4)</f>
        <v>0.0042</v>
      </c>
      <c r="I71" s="113">
        <f t="shared" ref="I71:I75" si="1">ROUND(H71*$I$68,2)</f>
        <v>16.88</v>
      </c>
    </row>
    <row r="72" ht="15.75" customHeight="1" spans="1:9">
      <c r="A72" s="104" t="s">
        <v>33</v>
      </c>
      <c r="B72" s="87" t="s">
        <v>111</v>
      </c>
      <c r="C72" s="78"/>
      <c r="D72" s="78"/>
      <c r="E72" s="78"/>
      <c r="F72" s="78"/>
      <c r="G72" s="79"/>
      <c r="H72" s="107">
        <f>TRUNC(H71*H49,4)</f>
        <v>0.0003</v>
      </c>
      <c r="I72" s="113">
        <f t="shared" si="1"/>
        <v>1.21</v>
      </c>
    </row>
    <row r="73" ht="15.75" customHeight="1" spans="1:9">
      <c r="A73" s="104" t="s">
        <v>36</v>
      </c>
      <c r="B73" s="87" t="s">
        <v>112</v>
      </c>
      <c r="C73" s="78"/>
      <c r="D73" s="78"/>
      <c r="E73" s="78"/>
      <c r="F73" s="78"/>
      <c r="G73" s="79"/>
      <c r="H73" s="107">
        <f>ROUND(((7/30)/12)*95%,4)</f>
        <v>0.0185</v>
      </c>
      <c r="I73" s="113">
        <f t="shared" si="1"/>
        <v>74.35</v>
      </c>
    </row>
    <row r="74" ht="15.75" customHeight="1" spans="1:9">
      <c r="A74" s="104" t="s">
        <v>39</v>
      </c>
      <c r="B74" s="129" t="s">
        <v>113</v>
      </c>
      <c r="C74" s="78"/>
      <c r="D74" s="78"/>
      <c r="E74" s="78"/>
      <c r="F74" s="78"/>
      <c r="G74" s="79"/>
      <c r="H74" s="107">
        <f>ROUND(H73*H50,4)</f>
        <v>0.0074</v>
      </c>
      <c r="I74" s="113">
        <f t="shared" si="1"/>
        <v>29.74</v>
      </c>
    </row>
    <row r="75" ht="15.75" customHeight="1" spans="1:9">
      <c r="A75" s="104" t="s">
        <v>62</v>
      </c>
      <c r="B75" s="87" t="s">
        <v>114</v>
      </c>
      <c r="C75" s="78"/>
      <c r="D75" s="78"/>
      <c r="E75" s="78"/>
      <c r="F75" s="78"/>
      <c r="G75" s="79"/>
      <c r="H75" s="107">
        <v>0.04</v>
      </c>
      <c r="I75" s="113">
        <f t="shared" si="1"/>
        <v>160.76</v>
      </c>
    </row>
    <row r="76" ht="15.75" customHeight="1" spans="1:9">
      <c r="A76" s="85" t="s">
        <v>115</v>
      </c>
      <c r="B76" s="78"/>
      <c r="C76" s="78"/>
      <c r="D76" s="78"/>
      <c r="E76" s="78"/>
      <c r="F76" s="78"/>
      <c r="G76" s="79"/>
      <c r="H76" s="114">
        <f>SUM(H71:H75)</f>
        <v>0.0704</v>
      </c>
      <c r="I76" s="112">
        <f>SUM(I71:I75)</f>
        <v>282.94</v>
      </c>
    </row>
    <row r="77" ht="15.75" customHeight="1" spans="1:9">
      <c r="A77" s="115" t="s">
        <v>116</v>
      </c>
      <c r="B77" s="116"/>
      <c r="C77" s="116"/>
      <c r="D77" s="116"/>
      <c r="E77" s="116"/>
      <c r="F77" s="116"/>
      <c r="G77" s="117" t="s">
        <v>73</v>
      </c>
      <c r="H77" s="78"/>
      <c r="I77" s="118">
        <f>I31</f>
        <v>1983.67</v>
      </c>
    </row>
    <row r="78" ht="15.75" customHeight="1" spans="1:9">
      <c r="A78" s="119"/>
      <c r="B78" s="115"/>
      <c r="C78" s="115"/>
      <c r="D78" s="115"/>
      <c r="E78" s="115"/>
      <c r="F78" s="120"/>
      <c r="G78" s="117" t="s">
        <v>107</v>
      </c>
      <c r="H78" s="78"/>
      <c r="I78" s="118">
        <f>I65</f>
        <v>2035.31</v>
      </c>
    </row>
    <row r="79" ht="15.75" customHeight="1" spans="1:9">
      <c r="A79" s="119"/>
      <c r="B79" s="115"/>
      <c r="C79" s="115"/>
      <c r="D79" s="115"/>
      <c r="E79" s="115"/>
      <c r="F79" s="120"/>
      <c r="G79" s="117" t="s">
        <v>117</v>
      </c>
      <c r="H79" s="78"/>
      <c r="I79" s="118">
        <f>I76</f>
        <v>282.94</v>
      </c>
    </row>
    <row r="80" ht="15.75" customHeight="1" spans="1:9">
      <c r="A80" s="119"/>
      <c r="B80" s="120"/>
      <c r="C80" s="120"/>
      <c r="D80" s="120"/>
      <c r="E80" s="120"/>
      <c r="F80" s="120"/>
      <c r="G80" s="117" t="s">
        <v>75</v>
      </c>
      <c r="H80" s="78"/>
      <c r="I80" s="118">
        <f>SUM(I77:I79)</f>
        <v>4301.92</v>
      </c>
    </row>
    <row r="81" ht="15.75" customHeight="1" spans="1:9">
      <c r="A81" s="85" t="s">
        <v>118</v>
      </c>
      <c r="B81" s="78"/>
      <c r="C81" s="78"/>
      <c r="D81" s="78"/>
      <c r="E81" s="78"/>
      <c r="F81" s="78"/>
      <c r="G81" s="78"/>
      <c r="H81" s="78"/>
      <c r="I81" s="79"/>
    </row>
    <row r="82" ht="15.75" customHeight="1" spans="1:9">
      <c r="A82" s="85" t="s">
        <v>119</v>
      </c>
      <c r="B82" s="78"/>
      <c r="C82" s="78"/>
      <c r="D82" s="78"/>
      <c r="E82" s="78"/>
      <c r="F82" s="78"/>
      <c r="G82" s="79"/>
      <c r="H82" s="103" t="s">
        <v>56</v>
      </c>
      <c r="I82" s="103" t="s">
        <v>57</v>
      </c>
    </row>
    <row r="83" ht="15.75" customHeight="1" spans="1:9">
      <c r="A83" s="104" t="s">
        <v>31</v>
      </c>
      <c r="B83" s="87" t="s">
        <v>120</v>
      </c>
      <c r="C83" s="78"/>
      <c r="D83" s="78"/>
      <c r="E83" s="78"/>
      <c r="F83" s="78"/>
      <c r="G83" s="79"/>
      <c r="H83" s="107">
        <f>ROUND(((1+1/3)/12)/12,4)</f>
        <v>0.0093</v>
      </c>
      <c r="I83" s="113">
        <f t="shared" ref="I83:I88" si="2">ROUND(H83*$I$80,2)</f>
        <v>40.01</v>
      </c>
    </row>
    <row r="84" ht="15.75" customHeight="1" spans="1:9">
      <c r="A84" s="104" t="s">
        <v>33</v>
      </c>
      <c r="B84" s="87" t="s">
        <v>121</v>
      </c>
      <c r="C84" s="78"/>
      <c r="D84" s="78"/>
      <c r="E84" s="78"/>
      <c r="F84" s="78"/>
      <c r="G84" s="79"/>
      <c r="H84" s="107">
        <f>ROUND(2/30/12,4)</f>
        <v>0.0056</v>
      </c>
      <c r="I84" s="113">
        <f t="shared" si="2"/>
        <v>24.09</v>
      </c>
    </row>
    <row r="85" ht="15.75" customHeight="1" spans="1:9">
      <c r="A85" s="104" t="s">
        <v>36</v>
      </c>
      <c r="B85" s="87" t="s">
        <v>122</v>
      </c>
      <c r="C85" s="78"/>
      <c r="D85" s="78"/>
      <c r="E85" s="78"/>
      <c r="F85" s="78"/>
      <c r="G85" s="79"/>
      <c r="H85" s="107">
        <f>ROUND(((5/30)/12)*2%,4)</f>
        <v>0.0003</v>
      </c>
      <c r="I85" s="113">
        <f t="shared" si="2"/>
        <v>1.29</v>
      </c>
    </row>
    <row r="86" ht="15.75" customHeight="1" spans="1:9">
      <c r="A86" s="104" t="s">
        <v>39</v>
      </c>
      <c r="B86" s="87" t="s">
        <v>123</v>
      </c>
      <c r="C86" s="78"/>
      <c r="D86" s="78"/>
      <c r="E86" s="78"/>
      <c r="F86" s="78"/>
      <c r="G86" s="79"/>
      <c r="H86" s="107">
        <f>ROUND(((15/30)/12)*8%,4)</f>
        <v>0.0033</v>
      </c>
      <c r="I86" s="113">
        <f t="shared" si="2"/>
        <v>14.2</v>
      </c>
    </row>
    <row r="87" ht="15.75" customHeight="1" spans="1:9">
      <c r="A87" s="104" t="s">
        <v>62</v>
      </c>
      <c r="B87" s="87" t="s">
        <v>124</v>
      </c>
      <c r="C87" s="78"/>
      <c r="D87" s="78"/>
      <c r="E87" s="78"/>
      <c r="F87" s="78"/>
      <c r="G87" s="79"/>
      <c r="H87" s="107">
        <f>ROUND(((1+1/3)/12*4/12)*2%,4)</f>
        <v>0.0007</v>
      </c>
      <c r="I87" s="113">
        <f t="shared" si="2"/>
        <v>3.01</v>
      </c>
    </row>
    <row r="88" ht="15.75" customHeight="1" spans="1:9">
      <c r="A88" s="125" t="s">
        <v>64</v>
      </c>
      <c r="B88" s="130" t="s">
        <v>125</v>
      </c>
      <c r="C88" s="78"/>
      <c r="D88" s="78"/>
      <c r="E88" s="78"/>
      <c r="F88" s="78"/>
      <c r="G88" s="79"/>
      <c r="H88" s="131">
        <v>0</v>
      </c>
      <c r="I88" s="113">
        <f t="shared" si="2"/>
        <v>0</v>
      </c>
    </row>
    <row r="89" ht="15.75" customHeight="1" spans="1:9">
      <c r="A89" s="85" t="s">
        <v>126</v>
      </c>
      <c r="B89" s="78"/>
      <c r="C89" s="78"/>
      <c r="D89" s="78"/>
      <c r="E89" s="78"/>
      <c r="F89" s="78"/>
      <c r="G89" s="79"/>
      <c r="H89" s="114">
        <f>SUM(H83:H88)</f>
        <v>0.0192</v>
      </c>
      <c r="I89" s="112">
        <f>SUM(I83:I88)</f>
        <v>82.6</v>
      </c>
    </row>
    <row r="90" ht="15.75" customHeight="1" spans="1:9">
      <c r="A90" s="123"/>
      <c r="B90" s="78"/>
      <c r="C90" s="78"/>
      <c r="D90" s="78"/>
      <c r="E90" s="78"/>
      <c r="F90" s="78"/>
      <c r="G90" s="78"/>
      <c r="H90" s="78"/>
      <c r="I90" s="79"/>
    </row>
    <row r="91" ht="15.75" customHeight="1" spans="1:9">
      <c r="A91" s="132" t="s">
        <v>127</v>
      </c>
      <c r="B91" s="78"/>
      <c r="C91" s="78"/>
      <c r="D91" s="78"/>
      <c r="E91" s="78"/>
      <c r="F91" s="78"/>
      <c r="G91" s="79"/>
      <c r="H91" s="133" t="s">
        <v>56</v>
      </c>
      <c r="I91" s="133" t="s">
        <v>57</v>
      </c>
    </row>
    <row r="92" ht="15.75" customHeight="1" spans="1:9">
      <c r="A92" s="125" t="s">
        <v>31</v>
      </c>
      <c r="B92" s="130" t="s">
        <v>128</v>
      </c>
      <c r="C92" s="78"/>
      <c r="D92" s="78"/>
      <c r="E92" s="78"/>
      <c r="F92" s="78"/>
      <c r="G92" s="79"/>
      <c r="H92" s="131">
        <v>0</v>
      </c>
      <c r="I92" s="134">
        <f>I31*H92</f>
        <v>0</v>
      </c>
    </row>
    <row r="93" ht="15.75" customHeight="1" spans="1:9">
      <c r="A93" s="132" t="s">
        <v>129</v>
      </c>
      <c r="B93" s="78"/>
      <c r="C93" s="78"/>
      <c r="D93" s="78"/>
      <c r="E93" s="78"/>
      <c r="F93" s="78"/>
      <c r="G93" s="79"/>
      <c r="H93" s="135">
        <f>H92</f>
        <v>0</v>
      </c>
      <c r="I93" s="136">
        <f>I92</f>
        <v>0</v>
      </c>
    </row>
    <row r="94" ht="15.75" customHeight="1" spans="1:9">
      <c r="A94" s="123"/>
      <c r="B94" s="78"/>
      <c r="C94" s="78"/>
      <c r="D94" s="78"/>
      <c r="E94" s="78"/>
      <c r="F94" s="78"/>
      <c r="G94" s="78"/>
      <c r="H94" s="78"/>
      <c r="I94" s="79"/>
    </row>
    <row r="95" ht="15.75" customHeight="1" spans="1:9">
      <c r="A95" s="85" t="s">
        <v>130</v>
      </c>
      <c r="B95" s="78"/>
      <c r="C95" s="78"/>
      <c r="D95" s="78"/>
      <c r="E95" s="78"/>
      <c r="F95" s="78"/>
      <c r="G95" s="78"/>
      <c r="H95" s="78"/>
      <c r="I95" s="79"/>
    </row>
    <row r="96" ht="15.75" customHeight="1" spans="1:9">
      <c r="A96" s="85" t="s">
        <v>131</v>
      </c>
      <c r="B96" s="78"/>
      <c r="C96" s="78"/>
      <c r="D96" s="78"/>
      <c r="E96" s="78"/>
      <c r="F96" s="78"/>
      <c r="G96" s="78"/>
      <c r="H96" s="79"/>
      <c r="I96" s="103" t="s">
        <v>57</v>
      </c>
    </row>
    <row r="97" ht="15.75" customHeight="1" spans="1:9">
      <c r="A97" s="104" t="s">
        <v>132</v>
      </c>
      <c r="B97" s="91" t="s">
        <v>133</v>
      </c>
      <c r="C97" s="78"/>
      <c r="D97" s="78"/>
      <c r="E97" s="78"/>
      <c r="F97" s="78"/>
      <c r="G97" s="78"/>
      <c r="H97" s="79"/>
      <c r="I97" s="113">
        <f>I89</f>
        <v>82.6</v>
      </c>
    </row>
    <row r="98" ht="15.75" customHeight="1" spans="1:9">
      <c r="A98" s="125" t="s">
        <v>134</v>
      </c>
      <c r="B98" s="137" t="s">
        <v>135</v>
      </c>
      <c r="C98" s="78"/>
      <c r="D98" s="78"/>
      <c r="E98" s="78"/>
      <c r="F98" s="78"/>
      <c r="G98" s="78"/>
      <c r="H98" s="79"/>
      <c r="I98" s="134">
        <f>I93</f>
        <v>0</v>
      </c>
    </row>
    <row r="99" ht="15.75" customHeight="1" spans="1:9">
      <c r="A99" s="85" t="s">
        <v>136</v>
      </c>
      <c r="B99" s="78"/>
      <c r="C99" s="78"/>
      <c r="D99" s="78"/>
      <c r="E99" s="78"/>
      <c r="F99" s="78"/>
      <c r="G99" s="78"/>
      <c r="H99" s="79"/>
      <c r="I99" s="112">
        <f>SUM(I97:I98)</f>
        <v>82.6</v>
      </c>
    </row>
    <row r="100" ht="15.75" customHeight="1" spans="1:9">
      <c r="A100" s="123"/>
      <c r="B100" s="78"/>
      <c r="C100" s="78"/>
      <c r="D100" s="78"/>
      <c r="E100" s="78"/>
      <c r="F100" s="78"/>
      <c r="G100" s="78"/>
      <c r="H100" s="78"/>
      <c r="I100" s="79"/>
    </row>
    <row r="101" ht="15.75" customHeight="1" spans="1:9">
      <c r="A101" s="85" t="s">
        <v>137</v>
      </c>
      <c r="B101" s="78"/>
      <c r="C101" s="78"/>
      <c r="D101" s="78"/>
      <c r="E101" s="78"/>
      <c r="F101" s="78"/>
      <c r="G101" s="78"/>
      <c r="H101" s="78"/>
      <c r="I101" s="79"/>
    </row>
    <row r="102" ht="15.75" customHeight="1" spans="1:9">
      <c r="A102" s="103">
        <v>5</v>
      </c>
      <c r="B102" s="85" t="s">
        <v>138</v>
      </c>
      <c r="C102" s="78"/>
      <c r="D102" s="78"/>
      <c r="E102" s="78"/>
      <c r="F102" s="78"/>
      <c r="G102" s="79"/>
      <c r="H102" s="103"/>
      <c r="I102" s="103" t="s">
        <v>57</v>
      </c>
    </row>
    <row r="103" ht="15.75" customHeight="1" spans="1:9">
      <c r="A103" s="138" t="s">
        <v>31</v>
      </c>
      <c r="B103" s="101" t="s">
        <v>139</v>
      </c>
      <c r="C103" s="78"/>
      <c r="D103" s="78"/>
      <c r="E103" s="78"/>
      <c r="F103" s="78"/>
      <c r="G103" s="79"/>
      <c r="H103" s="139" t="s">
        <v>91</v>
      </c>
      <c r="I103" s="113">
        <v>0</v>
      </c>
    </row>
    <row r="104" ht="15.75" customHeight="1" spans="1:9">
      <c r="A104" s="138" t="s">
        <v>33</v>
      </c>
      <c r="B104" s="101" t="s">
        <v>140</v>
      </c>
      <c r="C104" s="78"/>
      <c r="D104" s="78"/>
      <c r="E104" s="78"/>
      <c r="F104" s="78"/>
      <c r="G104" s="79"/>
      <c r="H104" s="139" t="s">
        <v>91</v>
      </c>
      <c r="I104" s="113">
        <f>EPIS!F14</f>
        <v>64.26</v>
      </c>
    </row>
    <row r="105" ht="15.75" customHeight="1" spans="1:9">
      <c r="A105" s="138" t="s">
        <v>36</v>
      </c>
      <c r="B105" s="101" t="s">
        <v>141</v>
      </c>
      <c r="C105" s="78"/>
      <c r="D105" s="78"/>
      <c r="E105" s="78"/>
      <c r="F105" s="78"/>
      <c r="G105" s="79"/>
      <c r="H105" s="139" t="s">
        <v>91</v>
      </c>
      <c r="I105" s="113">
        <f>UNIFORMES!F10</f>
        <v>34.31</v>
      </c>
    </row>
    <row r="106" ht="15.75" customHeight="1" spans="1:9">
      <c r="A106" s="138" t="s">
        <v>39</v>
      </c>
      <c r="B106" s="101" t="s">
        <v>142</v>
      </c>
      <c r="C106" s="78"/>
      <c r="D106" s="78"/>
      <c r="E106" s="78"/>
      <c r="F106" s="78"/>
      <c r="G106" s="79"/>
      <c r="H106" s="140" t="s">
        <v>91</v>
      </c>
      <c r="I106" s="113">
        <v>0</v>
      </c>
    </row>
    <row r="107" ht="15.75" customHeight="1" spans="1:9">
      <c r="A107" s="85" t="s">
        <v>143</v>
      </c>
      <c r="B107" s="78"/>
      <c r="C107" s="78"/>
      <c r="D107" s="78"/>
      <c r="E107" s="78"/>
      <c r="F107" s="78"/>
      <c r="G107" s="79"/>
      <c r="H107" s="114" t="s">
        <v>91</v>
      </c>
      <c r="I107" s="112">
        <f>SUM(I103:I106)</f>
        <v>98.57</v>
      </c>
    </row>
    <row r="108" ht="15.75" customHeight="1" spans="1:9">
      <c r="A108" s="115" t="s">
        <v>144</v>
      </c>
      <c r="B108" s="116"/>
      <c r="C108" s="116"/>
      <c r="D108" s="116"/>
      <c r="E108" s="116"/>
      <c r="F108" s="116"/>
      <c r="G108" s="117" t="s">
        <v>73</v>
      </c>
      <c r="H108" s="78"/>
      <c r="I108" s="118">
        <f>I31</f>
        <v>1983.67</v>
      </c>
    </row>
    <row r="109" ht="15.75" customHeight="1" spans="1:9">
      <c r="A109" s="119"/>
      <c r="B109" s="115"/>
      <c r="C109" s="115"/>
      <c r="D109" s="115"/>
      <c r="E109" s="115"/>
      <c r="F109" s="120"/>
      <c r="G109" s="117" t="s">
        <v>107</v>
      </c>
      <c r="H109" s="78"/>
      <c r="I109" s="118">
        <f>I65</f>
        <v>2035.31</v>
      </c>
    </row>
    <row r="110" ht="15.75" customHeight="1" spans="1:9">
      <c r="A110" s="119"/>
      <c r="B110" s="115"/>
      <c r="C110" s="115"/>
      <c r="D110" s="115"/>
      <c r="E110" s="115"/>
      <c r="F110" s="120"/>
      <c r="G110" s="117" t="s">
        <v>117</v>
      </c>
      <c r="H110" s="78"/>
      <c r="I110" s="118">
        <f>I76</f>
        <v>282.94</v>
      </c>
    </row>
    <row r="111" ht="15.75" customHeight="1" spans="1:9">
      <c r="A111" s="119"/>
      <c r="B111" s="115"/>
      <c r="C111" s="115"/>
      <c r="D111" s="115"/>
      <c r="E111" s="115"/>
      <c r="F111" s="120"/>
      <c r="G111" s="117" t="s">
        <v>145</v>
      </c>
      <c r="H111" s="78"/>
      <c r="I111" s="118">
        <f>I99</f>
        <v>82.6</v>
      </c>
    </row>
    <row r="112" ht="15.75" customHeight="1" spans="1:9">
      <c r="A112" s="119"/>
      <c r="B112" s="115"/>
      <c r="C112" s="115"/>
      <c r="D112" s="115"/>
      <c r="E112" s="115"/>
      <c r="F112" s="120"/>
      <c r="G112" s="117" t="s">
        <v>146</v>
      </c>
      <c r="H112" s="78"/>
      <c r="I112" s="118">
        <f>I107</f>
        <v>98.57</v>
      </c>
    </row>
    <row r="113" ht="15.75" customHeight="1" spans="1:9">
      <c r="A113" s="119"/>
      <c r="B113" s="120"/>
      <c r="C113" s="120"/>
      <c r="D113" s="120"/>
      <c r="E113" s="120"/>
      <c r="F113" s="120"/>
      <c r="G113" s="117" t="s">
        <v>75</v>
      </c>
      <c r="H113" s="78"/>
      <c r="I113" s="118">
        <f>SUM(I108:I112)</f>
        <v>4483.09</v>
      </c>
    </row>
    <row r="114" ht="15.75" customHeight="1" spans="1:9">
      <c r="A114" s="85" t="s">
        <v>147</v>
      </c>
      <c r="B114" s="78"/>
      <c r="C114" s="78"/>
      <c r="D114" s="78"/>
      <c r="E114" s="78"/>
      <c r="F114" s="78"/>
      <c r="G114" s="78"/>
      <c r="H114" s="78"/>
      <c r="I114" s="79"/>
    </row>
    <row r="115" ht="15.75" customHeight="1" spans="1:9">
      <c r="A115" s="103">
        <v>6</v>
      </c>
      <c r="B115" s="85" t="s">
        <v>148</v>
      </c>
      <c r="C115" s="78"/>
      <c r="D115" s="78"/>
      <c r="E115" s="78"/>
      <c r="F115" s="78"/>
      <c r="G115" s="79"/>
      <c r="H115" s="103" t="s">
        <v>56</v>
      </c>
      <c r="I115" s="103" t="s">
        <v>57</v>
      </c>
    </row>
    <row r="116" ht="15.75" customHeight="1" spans="1:9">
      <c r="A116" s="104" t="s">
        <v>31</v>
      </c>
      <c r="B116" s="87" t="s">
        <v>149</v>
      </c>
      <c r="C116" s="78"/>
      <c r="D116" s="78"/>
      <c r="E116" s="78"/>
      <c r="F116" s="78"/>
      <c r="G116" s="79"/>
      <c r="H116" s="141">
        <v>0.05</v>
      </c>
      <c r="I116" s="113">
        <f>ROUND(H116*I113,2)</f>
        <v>224.15</v>
      </c>
    </row>
    <row r="117" ht="15.75" customHeight="1" spans="1:9">
      <c r="A117" s="104" t="s">
        <v>33</v>
      </c>
      <c r="B117" s="87" t="s">
        <v>150</v>
      </c>
      <c r="C117" s="78"/>
      <c r="D117" s="78"/>
      <c r="E117" s="78"/>
      <c r="F117" s="78"/>
      <c r="G117" s="79"/>
      <c r="H117" s="141">
        <v>0.1</v>
      </c>
      <c r="I117" s="113">
        <f>ROUND(H117*(I113+I116),2)</f>
        <v>470.72</v>
      </c>
    </row>
    <row r="118" ht="15.75" customHeight="1" spans="1:9">
      <c r="A118" s="104" t="s">
        <v>36</v>
      </c>
      <c r="B118" s="142" t="s">
        <v>151</v>
      </c>
      <c r="C118" s="78"/>
      <c r="D118" s="78"/>
      <c r="E118" s="78"/>
      <c r="F118" s="78"/>
      <c r="G118" s="79"/>
      <c r="H118" s="107"/>
      <c r="I118" s="143"/>
    </row>
    <row r="119" ht="15.75" customHeight="1" spans="1:9">
      <c r="A119" s="104" t="s">
        <v>152</v>
      </c>
      <c r="B119" s="87" t="s">
        <v>153</v>
      </c>
      <c r="C119" s="78"/>
      <c r="D119" s="78"/>
      <c r="E119" s="78"/>
      <c r="F119" s="78"/>
      <c r="G119" s="79"/>
      <c r="H119" s="141">
        <v>0.0165</v>
      </c>
      <c r="I119" s="113">
        <f t="shared" ref="I119:I121" si="3">ROUND($I$129*H119,2)</f>
        <v>99.63</v>
      </c>
    </row>
    <row r="120" ht="15.75" customHeight="1" spans="1:9">
      <c r="A120" s="104" t="s">
        <v>154</v>
      </c>
      <c r="B120" s="87" t="s">
        <v>155</v>
      </c>
      <c r="C120" s="78"/>
      <c r="D120" s="78"/>
      <c r="E120" s="78"/>
      <c r="F120" s="78"/>
      <c r="G120" s="79"/>
      <c r="H120" s="144">
        <v>0.076</v>
      </c>
      <c r="I120" s="113">
        <f t="shared" si="3"/>
        <v>458.92</v>
      </c>
    </row>
    <row r="121" ht="15.75" customHeight="1" spans="1:9">
      <c r="A121" s="104" t="s">
        <v>156</v>
      </c>
      <c r="B121" s="87" t="s">
        <v>157</v>
      </c>
      <c r="C121" s="78"/>
      <c r="D121" s="78"/>
      <c r="E121" s="78"/>
      <c r="F121" s="78"/>
      <c r="G121" s="79"/>
      <c r="H121" s="145">
        <v>0.05</v>
      </c>
      <c r="I121" s="113">
        <f t="shared" si="3"/>
        <v>301.92</v>
      </c>
    </row>
    <row r="122" ht="15.75" customHeight="1" spans="1:9">
      <c r="A122" s="85" t="s">
        <v>158</v>
      </c>
      <c r="B122" s="78"/>
      <c r="C122" s="78"/>
      <c r="D122" s="78"/>
      <c r="E122" s="78"/>
      <c r="F122" s="78"/>
      <c r="G122" s="79"/>
      <c r="H122" s="146">
        <f>SUM(H116:H121)</f>
        <v>0.2925</v>
      </c>
      <c r="I122" s="112">
        <f>SUM(I116:I121)</f>
        <v>1555.34</v>
      </c>
    </row>
    <row r="123" ht="15.75" customHeight="1" spans="1:9">
      <c r="A123" s="90"/>
      <c r="B123" s="90"/>
      <c r="C123" s="90"/>
      <c r="D123" s="90"/>
      <c r="E123" s="90"/>
      <c r="F123" s="90"/>
      <c r="G123" s="90"/>
      <c r="H123" s="90"/>
      <c r="I123" s="81"/>
    </row>
    <row r="124" ht="15.75" customHeight="1" spans="1:9">
      <c r="A124" s="147" t="s">
        <v>159</v>
      </c>
      <c r="B124" s="148" t="s">
        <v>160</v>
      </c>
      <c r="C124" s="148"/>
      <c r="D124" s="148"/>
      <c r="E124" s="148"/>
      <c r="F124" s="148"/>
      <c r="G124" s="148"/>
      <c r="H124" s="149">
        <f>SUM(H119+H120+H121)</f>
        <v>0.1425</v>
      </c>
      <c r="I124" s="150"/>
    </row>
    <row r="125" ht="15.75" customHeight="1" spans="1:9">
      <c r="A125" s="147"/>
      <c r="B125" s="148">
        <v>100</v>
      </c>
      <c r="C125" s="148"/>
      <c r="D125" s="148"/>
      <c r="E125" s="148"/>
      <c r="F125" s="148"/>
      <c r="G125" s="148"/>
      <c r="H125" s="149"/>
      <c r="I125" s="150"/>
    </row>
    <row r="126" ht="15.75" customHeight="1" spans="1:9">
      <c r="A126" s="151"/>
      <c r="B126" s="152"/>
      <c r="C126" s="152"/>
      <c r="D126" s="152"/>
      <c r="E126" s="152"/>
      <c r="F126" s="152"/>
      <c r="G126" s="152"/>
      <c r="H126" s="152"/>
      <c r="I126" s="153"/>
    </row>
    <row r="127" ht="15.75" customHeight="1" spans="1:9">
      <c r="A127" s="147" t="s">
        <v>161</v>
      </c>
      <c r="B127" s="148" t="s">
        <v>162</v>
      </c>
      <c r="C127" s="148"/>
      <c r="D127" s="148"/>
      <c r="E127" s="148"/>
      <c r="F127" s="148"/>
      <c r="G127" s="148"/>
      <c r="H127" s="149"/>
      <c r="I127" s="150">
        <f>I113+I116+I117</f>
        <v>5177.96</v>
      </c>
    </row>
    <row r="128" ht="15.75" customHeight="1" spans="1:9">
      <c r="A128" s="154"/>
      <c r="B128" s="155"/>
      <c r="C128" s="155"/>
      <c r="D128" s="155"/>
      <c r="E128" s="155"/>
      <c r="F128" s="155"/>
      <c r="G128" s="155"/>
      <c r="H128" s="155"/>
      <c r="I128" s="156"/>
    </row>
    <row r="129" ht="15.75" customHeight="1" spans="1:9">
      <c r="A129" s="147" t="s">
        <v>163</v>
      </c>
      <c r="B129" s="148" t="s">
        <v>164</v>
      </c>
      <c r="C129" s="148"/>
      <c r="D129" s="148"/>
      <c r="E129" s="148"/>
      <c r="F129" s="148"/>
      <c r="G129" s="148"/>
      <c r="H129" s="149"/>
      <c r="I129" s="150">
        <f>ROUND(I127/(1-H124),2)</f>
        <v>6038.44</v>
      </c>
    </row>
    <row r="130" ht="15.75" customHeight="1" spans="1:9">
      <c r="A130" s="147"/>
      <c r="B130" s="148"/>
      <c r="C130" s="148"/>
      <c r="D130" s="148"/>
      <c r="E130" s="148"/>
      <c r="F130" s="148"/>
      <c r="G130" s="148"/>
      <c r="H130" s="149"/>
      <c r="I130" s="150"/>
    </row>
    <row r="131" ht="15.75" customHeight="1" spans="1:9">
      <c r="A131" s="147"/>
      <c r="B131" s="148" t="s">
        <v>165</v>
      </c>
      <c r="C131" s="148"/>
      <c r="D131" s="148"/>
      <c r="E131" s="148"/>
      <c r="F131" s="148"/>
      <c r="G131" s="148"/>
      <c r="H131" s="149"/>
      <c r="I131" s="150">
        <f>I129-I127</f>
        <v>860.48</v>
      </c>
    </row>
    <row r="132" ht="15.75" customHeight="1" spans="1:9">
      <c r="A132" s="90"/>
      <c r="B132" s="69"/>
      <c r="C132" s="69"/>
      <c r="D132" s="69"/>
      <c r="E132" s="69"/>
      <c r="F132" s="69"/>
      <c r="G132" s="69"/>
      <c r="H132" s="69"/>
      <c r="I132" s="157"/>
    </row>
    <row r="133" ht="15.75" customHeight="1" spans="1:9">
      <c r="A133" s="85" t="s">
        <v>166</v>
      </c>
      <c r="B133" s="78"/>
      <c r="C133" s="78"/>
      <c r="D133" s="78"/>
      <c r="E133" s="78"/>
      <c r="F133" s="78"/>
      <c r="G133" s="78"/>
      <c r="H133" s="78"/>
      <c r="I133" s="79"/>
    </row>
    <row r="134" ht="15.75" customHeight="1" spans="1:9">
      <c r="A134" s="85" t="s">
        <v>167</v>
      </c>
      <c r="B134" s="78"/>
      <c r="C134" s="78"/>
      <c r="D134" s="78"/>
      <c r="E134" s="78"/>
      <c r="F134" s="78"/>
      <c r="G134" s="78"/>
      <c r="H134" s="79"/>
      <c r="I134" s="103" t="s">
        <v>57</v>
      </c>
    </row>
    <row r="135" ht="15.75" customHeight="1" spans="1:9">
      <c r="A135" s="86" t="s">
        <v>31</v>
      </c>
      <c r="B135" s="87" t="str">
        <f>A23</f>
        <v>MÓDULO 1 - COMPOSIÇÃO DA REMUNERAÇÃO</v>
      </c>
      <c r="C135" s="78"/>
      <c r="D135" s="78"/>
      <c r="E135" s="78"/>
      <c r="F135" s="78"/>
      <c r="G135" s="78"/>
      <c r="H135" s="79"/>
      <c r="I135" s="113">
        <f>I31</f>
        <v>1983.67</v>
      </c>
    </row>
    <row r="136" ht="15.75" customHeight="1" spans="1:9">
      <c r="A136" s="86" t="s">
        <v>33</v>
      </c>
      <c r="B136" s="87" t="str">
        <f>A33</f>
        <v>MÓDULO 2 – ENCARGOS E BENEFÍCIOS ANUAIS, MENSAIS E DIÁRIOS</v>
      </c>
      <c r="C136" s="78"/>
      <c r="D136" s="78"/>
      <c r="E136" s="78"/>
      <c r="F136" s="78"/>
      <c r="G136" s="78"/>
      <c r="H136" s="79"/>
      <c r="I136" s="113">
        <f>I65</f>
        <v>2035.31</v>
      </c>
    </row>
    <row r="137" ht="15.75" customHeight="1" spans="1:9">
      <c r="A137" s="86" t="s">
        <v>36</v>
      </c>
      <c r="B137" s="87" t="str">
        <f>A69</f>
        <v>MÓDULO 3 – PROVISÃO PARA RESCISÃO</v>
      </c>
      <c r="C137" s="78"/>
      <c r="D137" s="78"/>
      <c r="E137" s="78"/>
      <c r="F137" s="78"/>
      <c r="G137" s="78"/>
      <c r="H137" s="79"/>
      <c r="I137" s="113">
        <f>I76</f>
        <v>282.94</v>
      </c>
    </row>
    <row r="138" ht="15.75" customHeight="1" spans="1:9">
      <c r="A138" s="86" t="s">
        <v>39</v>
      </c>
      <c r="B138" s="87" t="str">
        <f>A81</f>
        <v>MÓDULO 4 – CUSTO DE REPOSIÇÃO DO PROFISSIONAL AUSENTE</v>
      </c>
      <c r="C138" s="78"/>
      <c r="D138" s="78"/>
      <c r="E138" s="78"/>
      <c r="F138" s="78"/>
      <c r="G138" s="78"/>
      <c r="H138" s="79"/>
      <c r="I138" s="113">
        <f>I99</f>
        <v>82.6</v>
      </c>
    </row>
    <row r="139" ht="15.75" customHeight="1" spans="1:9">
      <c r="A139" s="86" t="s">
        <v>62</v>
      </c>
      <c r="B139" s="87" t="str">
        <f>A101</f>
        <v>MÓDULO 5 – INSUMOS DIVERSOS</v>
      </c>
      <c r="C139" s="78"/>
      <c r="D139" s="78"/>
      <c r="E139" s="78"/>
      <c r="F139" s="78"/>
      <c r="G139" s="78"/>
      <c r="H139" s="79"/>
      <c r="I139" s="113">
        <f>I107</f>
        <v>98.57</v>
      </c>
    </row>
    <row r="140" ht="15.75" customHeight="1" spans="1:9">
      <c r="A140" s="85" t="s">
        <v>168</v>
      </c>
      <c r="B140" s="78"/>
      <c r="C140" s="78"/>
      <c r="D140" s="78"/>
      <c r="E140" s="78"/>
      <c r="F140" s="78"/>
      <c r="G140" s="78"/>
      <c r="H140" s="79"/>
      <c r="I140" s="112">
        <f>SUM(I135:I139)</f>
        <v>4483.09</v>
      </c>
    </row>
    <row r="141" ht="15.75" customHeight="1" spans="1:9">
      <c r="A141" s="86" t="s">
        <v>64</v>
      </c>
      <c r="B141" s="87" t="str">
        <f>A114</f>
        <v>MÓDULO 6 – CUSTOS INDIRETOS, TRIBUTOS E LUCRO</v>
      </c>
      <c r="C141" s="78"/>
      <c r="D141" s="78"/>
      <c r="E141" s="78"/>
      <c r="F141" s="78"/>
      <c r="G141" s="78"/>
      <c r="H141" s="79"/>
      <c r="I141" s="113">
        <f>I122</f>
        <v>1555.34</v>
      </c>
    </row>
    <row r="142" ht="15.75" customHeight="1" spans="1:9">
      <c r="A142" s="85" t="s">
        <v>169</v>
      </c>
      <c r="B142" s="78"/>
      <c r="C142" s="78"/>
      <c r="D142" s="78"/>
      <c r="E142" s="78"/>
      <c r="F142" s="78"/>
      <c r="G142" s="78"/>
      <c r="H142" s="79"/>
      <c r="I142" s="112">
        <f>SUM(I140:I141)</f>
        <v>6038.43</v>
      </c>
    </row>
    <row r="143" ht="15.75" customHeight="1" spans="1:9">
      <c r="A143" s="158"/>
      <c r="B143" s="159"/>
      <c r="C143" s="159"/>
      <c r="D143" s="159"/>
      <c r="E143" s="159"/>
      <c r="F143" s="159"/>
      <c r="G143" s="159"/>
      <c r="H143" s="158"/>
      <c r="I143" s="160"/>
    </row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46">
    <mergeCell ref="A1:I1"/>
    <mergeCell ref="A3:I3"/>
    <mergeCell ref="A4:I4"/>
    <mergeCell ref="A5:G5"/>
    <mergeCell ref="H5:I5"/>
    <mergeCell ref="A6:I6"/>
    <mergeCell ref="A7:I7"/>
    <mergeCell ref="B8:H8"/>
    <mergeCell ref="B9:H9"/>
    <mergeCell ref="B10:H10"/>
    <mergeCell ref="B11:H11"/>
    <mergeCell ref="A12:I12"/>
    <mergeCell ref="A13:I13"/>
    <mergeCell ref="A14:B14"/>
    <mergeCell ref="C14:D14"/>
    <mergeCell ref="E14:I14"/>
    <mergeCell ref="A15:B15"/>
    <mergeCell ref="C15:D15"/>
    <mergeCell ref="E15:I15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G66:H66"/>
    <mergeCell ref="G67:H67"/>
    <mergeCell ref="G68:H68"/>
    <mergeCell ref="A69:I69"/>
    <mergeCell ref="B70:G70"/>
    <mergeCell ref="B71:G71"/>
    <mergeCell ref="B72:G72"/>
    <mergeCell ref="B73:G73"/>
    <mergeCell ref="B74:G74"/>
    <mergeCell ref="B75:G75"/>
    <mergeCell ref="A76:G76"/>
    <mergeCell ref="G77:H77"/>
    <mergeCell ref="G78:H78"/>
    <mergeCell ref="G79:H79"/>
    <mergeCell ref="G80:H80"/>
    <mergeCell ref="A81:I81"/>
    <mergeCell ref="A82:G82"/>
    <mergeCell ref="B83:G83"/>
    <mergeCell ref="B84:G84"/>
    <mergeCell ref="B85:G85"/>
    <mergeCell ref="B86:G86"/>
    <mergeCell ref="B87:G87"/>
    <mergeCell ref="B88:G88"/>
    <mergeCell ref="A89:G89"/>
    <mergeCell ref="A90:I90"/>
    <mergeCell ref="A91:G91"/>
    <mergeCell ref="B92:G92"/>
    <mergeCell ref="A93:G93"/>
    <mergeCell ref="A94:I94"/>
    <mergeCell ref="A95:I95"/>
    <mergeCell ref="A96:H96"/>
    <mergeCell ref="B97:H97"/>
    <mergeCell ref="B98:H98"/>
    <mergeCell ref="A99:H99"/>
    <mergeCell ref="A100:I100"/>
    <mergeCell ref="A101:I101"/>
    <mergeCell ref="B102:G102"/>
    <mergeCell ref="B103:G103"/>
    <mergeCell ref="B104:G104"/>
    <mergeCell ref="B105:G105"/>
    <mergeCell ref="B106:G106"/>
    <mergeCell ref="A107:G107"/>
    <mergeCell ref="G108:H108"/>
    <mergeCell ref="G109:H109"/>
    <mergeCell ref="G110:H110"/>
    <mergeCell ref="G111:H111"/>
    <mergeCell ref="G112:H112"/>
    <mergeCell ref="G113:H113"/>
    <mergeCell ref="A114:I114"/>
    <mergeCell ref="B115:G115"/>
    <mergeCell ref="B116:G116"/>
    <mergeCell ref="B117:G117"/>
    <mergeCell ref="B118:G118"/>
    <mergeCell ref="B119:G119"/>
    <mergeCell ref="B120:G120"/>
    <mergeCell ref="B121:G121"/>
    <mergeCell ref="A122:G122"/>
    <mergeCell ref="A123:I123"/>
    <mergeCell ref="B124:G124"/>
    <mergeCell ref="B125:G125"/>
    <mergeCell ref="B127:G127"/>
    <mergeCell ref="B129:G129"/>
    <mergeCell ref="B131:G131"/>
    <mergeCell ref="A133:I133"/>
    <mergeCell ref="A134:H134"/>
    <mergeCell ref="B135:H135"/>
    <mergeCell ref="B136:H136"/>
    <mergeCell ref="B137:H137"/>
    <mergeCell ref="B138:H138"/>
    <mergeCell ref="B139:H139"/>
    <mergeCell ref="A140:H140"/>
    <mergeCell ref="B141:H141"/>
    <mergeCell ref="A142:H142"/>
    <mergeCell ref="A108:F113"/>
    <mergeCell ref="A77:F80"/>
    <mergeCell ref="A66:F68"/>
    <mergeCell ref="A38:F40"/>
  </mergeCells>
  <pageMargins left="0.31496062992126" right="0.31496062992126" top="0.31496062992126" bottom="0.31496062992126" header="0" footer="0"/>
  <pageSetup paperSize="9" scale="74" orientation="portrait"/>
  <headerFooter/>
  <rowBreaks count="2" manualBreakCount="2">
    <brk id="68" max="8" man="1"/>
    <brk id="132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1"/>
  <sheetViews>
    <sheetView view="pageBreakPreview" zoomScaleNormal="90" topLeftCell="A12" workbookViewId="0">
      <selection activeCell="F46" sqref="F46"/>
    </sheetView>
  </sheetViews>
  <sheetFormatPr defaultColWidth="14.4285714285714" defaultRowHeight="12.75" outlineLevelCol="5"/>
  <cols>
    <col min="1" max="1" width="7.42857142857143" style="35" customWidth="1"/>
    <col min="2" max="2" width="49.5714285714286" style="35" customWidth="1"/>
    <col min="3" max="3" width="13" style="35" customWidth="1"/>
    <col min="4" max="4" width="14.5714285714286" style="35" customWidth="1"/>
    <col min="5" max="5" width="14.8571428571429" style="35" customWidth="1"/>
    <col min="6" max="6" width="17.2857142857143" style="35" customWidth="1"/>
    <col min="7" max="16384" width="14.4285714285714" style="35"/>
  </cols>
  <sheetData>
    <row r="1" spans="1:6">
      <c r="A1" s="36" t="s">
        <v>190</v>
      </c>
      <c r="B1" s="37"/>
      <c r="C1" s="37"/>
      <c r="D1" s="37"/>
      <c r="E1" s="37"/>
      <c r="F1" s="38"/>
    </row>
    <row r="3" spans="1:6">
      <c r="A3" s="53"/>
      <c r="B3" s="54"/>
      <c r="C3" s="54"/>
      <c r="D3" s="54"/>
      <c r="E3" s="54"/>
      <c r="F3" s="55"/>
    </row>
    <row r="4" spans="1:6">
      <c r="A4" s="39" t="s">
        <v>191</v>
      </c>
      <c r="B4" s="39"/>
      <c r="C4" s="39"/>
      <c r="D4" s="39"/>
      <c r="E4" s="39"/>
      <c r="F4" s="39"/>
    </row>
    <row r="5" ht="25.5" spans="1:6">
      <c r="A5" s="41" t="s">
        <v>3</v>
      </c>
      <c r="B5" s="41" t="s">
        <v>192</v>
      </c>
      <c r="C5" s="41" t="s">
        <v>193</v>
      </c>
      <c r="D5" s="43" t="s">
        <v>194</v>
      </c>
      <c r="E5" s="43" t="s">
        <v>195</v>
      </c>
      <c r="F5" s="41" t="s">
        <v>196</v>
      </c>
    </row>
    <row r="6" spans="1:6">
      <c r="A6" s="56">
        <v>1</v>
      </c>
      <c r="B6" s="57" t="s">
        <v>197</v>
      </c>
      <c r="C6" s="56" t="s">
        <v>193</v>
      </c>
      <c r="D6" s="58">
        <v>4</v>
      </c>
      <c r="E6" s="58">
        <v>28.49</v>
      </c>
      <c r="F6" s="58">
        <v>113.96</v>
      </c>
    </row>
    <row r="7" spans="1:6">
      <c r="A7" s="56">
        <v>2</v>
      </c>
      <c r="B7" s="59" t="s">
        <v>198</v>
      </c>
      <c r="C7" s="56" t="s">
        <v>199</v>
      </c>
      <c r="D7" s="58">
        <v>2</v>
      </c>
      <c r="E7" s="58">
        <v>46.58</v>
      </c>
      <c r="F7" s="58">
        <v>93.16</v>
      </c>
    </row>
    <row r="8" spans="1:6">
      <c r="A8" s="56">
        <v>3</v>
      </c>
      <c r="B8" s="59" t="s">
        <v>200</v>
      </c>
      <c r="C8" s="56" t="s">
        <v>199</v>
      </c>
      <c r="D8" s="58">
        <v>48</v>
      </c>
      <c r="E8" s="58">
        <v>6.2</v>
      </c>
      <c r="F8" s="58">
        <v>297.6</v>
      </c>
    </row>
    <row r="9" spans="1:6">
      <c r="A9" s="56">
        <v>4</v>
      </c>
      <c r="B9" s="59" t="s">
        <v>201</v>
      </c>
      <c r="C9" s="56" t="s">
        <v>202</v>
      </c>
      <c r="D9" s="58">
        <v>6</v>
      </c>
      <c r="E9" s="58">
        <v>15.01</v>
      </c>
      <c r="F9" s="58">
        <v>90.06</v>
      </c>
    </row>
    <row r="10" spans="1:6">
      <c r="A10" s="56">
        <v>5</v>
      </c>
      <c r="B10" s="59" t="s">
        <v>203</v>
      </c>
      <c r="C10" s="56" t="s">
        <v>199</v>
      </c>
      <c r="D10" s="58">
        <v>3</v>
      </c>
      <c r="E10" s="58">
        <v>2.8</v>
      </c>
      <c r="F10" s="58">
        <v>8.4</v>
      </c>
    </row>
    <row r="11" spans="1:6">
      <c r="A11" s="56">
        <v>6</v>
      </c>
      <c r="B11" s="59" t="s">
        <v>204</v>
      </c>
      <c r="C11" s="56" t="s">
        <v>202</v>
      </c>
      <c r="D11" s="58">
        <v>8</v>
      </c>
      <c r="E11" s="58">
        <v>14.59</v>
      </c>
      <c r="F11" s="58">
        <v>116.72</v>
      </c>
    </row>
    <row r="12" spans="1:6">
      <c r="A12" s="56">
        <v>7</v>
      </c>
      <c r="B12" s="59" t="s">
        <v>205</v>
      </c>
      <c r="C12" s="56" t="s">
        <v>193</v>
      </c>
      <c r="D12" s="60">
        <v>1</v>
      </c>
      <c r="E12" s="58">
        <v>51.23</v>
      </c>
      <c r="F12" s="58">
        <v>51.23</v>
      </c>
    </row>
    <row r="13" spans="1:6">
      <c r="A13" s="61" t="s">
        <v>206</v>
      </c>
      <c r="B13" s="62"/>
      <c r="C13" s="62"/>
      <c r="D13" s="62"/>
      <c r="E13" s="63"/>
      <c r="F13" s="64">
        <f>SUM(F6:F12)</f>
        <v>771.13</v>
      </c>
    </row>
    <row r="14" spans="1:6">
      <c r="A14" s="47" t="s">
        <v>207</v>
      </c>
      <c r="B14" s="47"/>
      <c r="C14" s="47"/>
      <c r="D14" s="47"/>
      <c r="E14" s="47"/>
      <c r="F14" s="65">
        <f>ROUND(F13/12,2)</f>
        <v>64.26</v>
      </c>
    </row>
    <row r="15" spans="1:6">
      <c r="A15" s="66"/>
      <c r="B15" s="66"/>
      <c r="C15" s="66"/>
      <c r="D15" s="66"/>
      <c r="E15" s="66"/>
      <c r="F15" s="66"/>
    </row>
    <row r="16" spans="1:6">
      <c r="A16" s="39"/>
      <c r="B16" s="39"/>
      <c r="C16" s="39"/>
      <c r="D16" s="39"/>
      <c r="E16" s="39"/>
      <c r="F16" s="39"/>
    </row>
    <row r="17" spans="1:6">
      <c r="A17" s="39" t="s">
        <v>208</v>
      </c>
      <c r="B17" s="39"/>
      <c r="C17" s="39"/>
      <c r="D17" s="39"/>
      <c r="E17" s="39"/>
      <c r="F17" s="39"/>
    </row>
    <row r="18" ht="25.5" spans="1:6">
      <c r="A18" s="41" t="s">
        <v>3</v>
      </c>
      <c r="B18" s="41" t="s">
        <v>192</v>
      </c>
      <c r="C18" s="41" t="s">
        <v>193</v>
      </c>
      <c r="D18" s="43" t="s">
        <v>194</v>
      </c>
      <c r="E18" s="43" t="s">
        <v>195</v>
      </c>
      <c r="F18" s="41" t="s">
        <v>196</v>
      </c>
    </row>
    <row r="19" spans="1:6">
      <c r="A19" s="56">
        <v>1</v>
      </c>
      <c r="B19" s="59" t="s">
        <v>209</v>
      </c>
      <c r="C19" s="56" t="s">
        <v>193</v>
      </c>
      <c r="D19" s="58">
        <v>4</v>
      </c>
      <c r="E19" s="58">
        <v>114.84</v>
      </c>
      <c r="F19" s="58">
        <v>459.36</v>
      </c>
    </row>
    <row r="20" spans="1:6">
      <c r="A20" s="56">
        <v>2</v>
      </c>
      <c r="B20" s="59" t="s">
        <v>210</v>
      </c>
      <c r="C20" s="56" t="s">
        <v>193</v>
      </c>
      <c r="D20" s="58">
        <v>6</v>
      </c>
      <c r="E20" s="58">
        <v>28.49</v>
      </c>
      <c r="F20" s="58">
        <v>170.94</v>
      </c>
    </row>
    <row r="21" spans="1:6">
      <c r="A21" s="56">
        <v>3</v>
      </c>
      <c r="B21" s="59" t="s">
        <v>198</v>
      </c>
      <c r="C21" s="56" t="s">
        <v>199</v>
      </c>
      <c r="D21" s="58">
        <v>2</v>
      </c>
      <c r="E21" s="58">
        <v>46.58</v>
      </c>
      <c r="F21" s="58">
        <v>93.16</v>
      </c>
    </row>
    <row r="22" spans="1:6">
      <c r="A22" s="56">
        <v>4</v>
      </c>
      <c r="B22" s="59" t="s">
        <v>200</v>
      </c>
      <c r="C22" s="56" t="s">
        <v>199</v>
      </c>
      <c r="D22" s="58">
        <v>48</v>
      </c>
      <c r="E22" s="58">
        <v>6.2</v>
      </c>
      <c r="F22" s="58">
        <v>297.6</v>
      </c>
    </row>
    <row r="23" spans="1:6">
      <c r="A23" s="56">
        <v>5</v>
      </c>
      <c r="B23" s="59" t="s">
        <v>211</v>
      </c>
      <c r="C23" s="56" t="s">
        <v>202</v>
      </c>
      <c r="D23" s="58">
        <v>6</v>
      </c>
      <c r="E23" s="58">
        <v>18.48</v>
      </c>
      <c r="F23" s="58">
        <v>110.88</v>
      </c>
    </row>
    <row r="24" spans="1:6">
      <c r="A24" s="56">
        <v>6</v>
      </c>
      <c r="B24" s="59" t="s">
        <v>212</v>
      </c>
      <c r="C24" s="56" t="s">
        <v>199</v>
      </c>
      <c r="D24" s="58">
        <v>3</v>
      </c>
      <c r="E24" s="58">
        <v>42.92</v>
      </c>
      <c r="F24" s="58">
        <v>128.76</v>
      </c>
    </row>
    <row r="25" spans="1:6">
      <c r="A25" s="56">
        <v>7</v>
      </c>
      <c r="B25" s="59" t="s">
        <v>213</v>
      </c>
      <c r="C25" s="56" t="s">
        <v>199</v>
      </c>
      <c r="D25" s="58">
        <v>3</v>
      </c>
      <c r="E25" s="58">
        <v>66.36</v>
      </c>
      <c r="F25" s="58">
        <v>199.08</v>
      </c>
    </row>
    <row r="26" spans="1:6">
      <c r="A26" s="56">
        <v>8</v>
      </c>
      <c r="B26" s="59" t="s">
        <v>201</v>
      </c>
      <c r="C26" s="56" t="s">
        <v>202</v>
      </c>
      <c r="D26" s="58">
        <v>12</v>
      </c>
      <c r="E26" s="58">
        <v>15.01</v>
      </c>
      <c r="F26" s="58">
        <v>180.12</v>
      </c>
    </row>
    <row r="27" spans="1:6">
      <c r="A27" s="56">
        <v>9</v>
      </c>
      <c r="B27" s="59" t="s">
        <v>214</v>
      </c>
      <c r="C27" s="56" t="s">
        <v>193</v>
      </c>
      <c r="D27" s="58">
        <v>2</v>
      </c>
      <c r="E27" s="58">
        <v>12.71</v>
      </c>
      <c r="F27" s="58">
        <v>25.42</v>
      </c>
    </row>
    <row r="28" spans="1:6">
      <c r="A28" s="56">
        <v>10</v>
      </c>
      <c r="B28" s="59" t="s">
        <v>215</v>
      </c>
      <c r="C28" s="56" t="s">
        <v>199</v>
      </c>
      <c r="D28" s="58">
        <v>3</v>
      </c>
      <c r="E28" s="58">
        <v>2.8</v>
      </c>
      <c r="F28" s="58">
        <v>8.4</v>
      </c>
    </row>
    <row r="29" spans="1:6">
      <c r="A29" s="56">
        <v>11</v>
      </c>
      <c r="B29" s="59" t="s">
        <v>216</v>
      </c>
      <c r="C29" s="56" t="s">
        <v>202</v>
      </c>
      <c r="D29" s="58">
        <v>8</v>
      </c>
      <c r="E29" s="58">
        <v>14.59</v>
      </c>
      <c r="F29" s="58">
        <v>116.72</v>
      </c>
    </row>
    <row r="30" spans="1:6">
      <c r="A30" s="61" t="s">
        <v>206</v>
      </c>
      <c r="B30" s="62"/>
      <c r="C30" s="62"/>
      <c r="D30" s="62"/>
      <c r="E30" s="63"/>
      <c r="F30" s="65">
        <f>SUM(F19:F29)</f>
        <v>1790.44</v>
      </c>
    </row>
    <row r="31" spans="1:6">
      <c r="A31" s="47" t="s">
        <v>207</v>
      </c>
      <c r="B31" s="47"/>
      <c r="C31" s="47"/>
      <c r="D31" s="47"/>
      <c r="E31" s="47"/>
      <c r="F31" s="65">
        <f>ROUND(F30/12,2)</f>
        <v>149.2</v>
      </c>
    </row>
    <row r="32" spans="1:6">
      <c r="A32" s="66"/>
      <c r="B32" s="66"/>
      <c r="C32" s="66"/>
      <c r="D32" s="66"/>
      <c r="E32" s="66"/>
      <c r="F32" s="66"/>
    </row>
    <row r="33" spans="1:6">
      <c r="A33" s="39"/>
      <c r="B33" s="39"/>
      <c r="C33" s="39"/>
      <c r="D33" s="39"/>
      <c r="E33" s="39"/>
      <c r="F33" s="39"/>
    </row>
    <row r="34" spans="1:6">
      <c r="A34" s="39" t="s">
        <v>217</v>
      </c>
      <c r="B34" s="39"/>
      <c r="C34" s="39"/>
      <c r="D34" s="39"/>
      <c r="E34" s="39"/>
      <c r="F34" s="39"/>
    </row>
    <row r="35" ht="25.5" spans="1:6">
      <c r="A35" s="41" t="s">
        <v>3</v>
      </c>
      <c r="B35" s="41" t="s">
        <v>192</v>
      </c>
      <c r="C35" s="41" t="s">
        <v>193</v>
      </c>
      <c r="D35" s="43" t="s">
        <v>194</v>
      </c>
      <c r="E35" s="43" t="s">
        <v>195</v>
      </c>
      <c r="F35" s="41" t="s">
        <v>196</v>
      </c>
    </row>
    <row r="36" spans="1:6">
      <c r="A36" s="56">
        <v>1</v>
      </c>
      <c r="B36" s="67" t="s">
        <v>197</v>
      </c>
      <c r="C36" s="56" t="s">
        <v>193</v>
      </c>
      <c r="D36" s="58">
        <v>6</v>
      </c>
      <c r="E36" s="58">
        <v>28.49</v>
      </c>
      <c r="F36" s="58">
        <v>170.94</v>
      </c>
    </row>
    <row r="37" spans="1:6">
      <c r="A37" s="56">
        <v>2</v>
      </c>
      <c r="B37" s="67" t="s">
        <v>198</v>
      </c>
      <c r="C37" s="56" t="s">
        <v>199</v>
      </c>
      <c r="D37" s="58">
        <v>2</v>
      </c>
      <c r="E37" s="58">
        <v>46.58</v>
      </c>
      <c r="F37" s="58">
        <v>93.16</v>
      </c>
    </row>
    <row r="38" spans="1:6">
      <c r="A38" s="56">
        <v>3</v>
      </c>
      <c r="B38" s="68" t="s">
        <v>200</v>
      </c>
      <c r="C38" s="56" t="s">
        <v>199</v>
      </c>
      <c r="D38" s="58">
        <v>48</v>
      </c>
      <c r="E38" s="58">
        <v>6.2</v>
      </c>
      <c r="F38" s="58">
        <v>297.6</v>
      </c>
    </row>
    <row r="39" spans="1:6">
      <c r="A39" s="56">
        <v>4</v>
      </c>
      <c r="B39" s="68" t="s">
        <v>218</v>
      </c>
      <c r="C39" s="69" t="s">
        <v>202</v>
      </c>
      <c r="D39" s="58">
        <v>12</v>
      </c>
      <c r="E39" s="58">
        <v>18.48</v>
      </c>
      <c r="F39" s="58">
        <v>221.76</v>
      </c>
    </row>
    <row r="40" spans="1:6">
      <c r="A40" s="70">
        <v>5</v>
      </c>
      <c r="B40" s="68" t="s">
        <v>212</v>
      </c>
      <c r="C40" s="70" t="s">
        <v>199</v>
      </c>
      <c r="D40" s="60">
        <v>2</v>
      </c>
      <c r="E40" s="58">
        <v>42.92</v>
      </c>
      <c r="F40" s="58">
        <v>85.84</v>
      </c>
    </row>
    <row r="41" spans="1:6">
      <c r="A41" s="56">
        <v>6</v>
      </c>
      <c r="B41" s="68" t="s">
        <v>219</v>
      </c>
      <c r="C41" s="56" t="s">
        <v>202</v>
      </c>
      <c r="D41" s="58">
        <v>24</v>
      </c>
      <c r="E41" s="58">
        <v>15.01</v>
      </c>
      <c r="F41" s="58">
        <v>360.24</v>
      </c>
    </row>
    <row r="42" spans="1:6">
      <c r="A42" s="56">
        <v>7</v>
      </c>
      <c r="B42" s="68" t="s">
        <v>214</v>
      </c>
      <c r="C42" s="56" t="s">
        <v>193</v>
      </c>
      <c r="D42" s="58">
        <v>2</v>
      </c>
      <c r="E42" s="58">
        <v>12.71</v>
      </c>
      <c r="F42" s="58">
        <v>25.42</v>
      </c>
    </row>
    <row r="43" spans="1:6">
      <c r="A43" s="56">
        <v>8</v>
      </c>
      <c r="B43" s="68" t="s">
        <v>215</v>
      </c>
      <c r="C43" s="71" t="s">
        <v>199</v>
      </c>
      <c r="D43" s="72">
        <v>3</v>
      </c>
      <c r="E43" s="58">
        <v>2.8</v>
      </c>
      <c r="F43" s="58">
        <v>8.4</v>
      </c>
    </row>
    <row r="44" spans="1:6">
      <c r="A44" s="73">
        <v>9</v>
      </c>
      <c r="B44" s="68" t="s">
        <v>220</v>
      </c>
      <c r="C44" s="56" t="s">
        <v>202</v>
      </c>
      <c r="D44" s="72">
        <v>8</v>
      </c>
      <c r="E44" s="58">
        <v>14.59</v>
      </c>
      <c r="F44" s="58">
        <v>116.72</v>
      </c>
    </row>
    <row r="45" spans="1:6">
      <c r="A45" s="61" t="s">
        <v>206</v>
      </c>
      <c r="B45" s="62"/>
      <c r="C45" s="62"/>
      <c r="D45" s="62"/>
      <c r="E45" s="63"/>
      <c r="F45" s="74">
        <f>SUM(F36:F44)</f>
        <v>1380.08</v>
      </c>
    </row>
    <row r="46" spans="1:6">
      <c r="A46" s="47" t="s">
        <v>207</v>
      </c>
      <c r="B46" s="47"/>
      <c r="C46" s="47"/>
      <c r="D46" s="47"/>
      <c r="E46" s="47"/>
      <c r="F46" s="65">
        <f>ROUND(F45/12,2)</f>
        <v>115.01</v>
      </c>
    </row>
    <row r="47" spans="1:6">
      <c r="E47" s="51"/>
      <c r="F47" s="51"/>
    </row>
    <row r="48" spans="1:6">
      <c r="E48" s="51"/>
      <c r="F48" s="51"/>
    </row>
    <row r="49" spans="5:6">
      <c r="E49" s="51"/>
      <c r="F49" s="51"/>
    </row>
    <row r="50" spans="5:6">
      <c r="E50" s="51"/>
      <c r="F50" s="51"/>
    </row>
    <row r="51" spans="5:6">
      <c r="E51" s="51"/>
      <c r="F51" s="51"/>
    </row>
    <row r="52" spans="5:6">
      <c r="E52" s="51"/>
      <c r="F52" s="51"/>
    </row>
    <row r="53" spans="5:6">
      <c r="E53" s="51"/>
      <c r="F53" s="51"/>
    </row>
    <row r="54" spans="5:6">
      <c r="E54" s="51"/>
      <c r="F54" s="51"/>
    </row>
    <row r="55" spans="5:6">
      <c r="E55" s="51"/>
      <c r="F55" s="51"/>
    </row>
    <row r="56" spans="5:6">
      <c r="E56" s="51"/>
      <c r="F56" s="51"/>
    </row>
    <row r="57" spans="5:6">
      <c r="E57" s="51"/>
      <c r="F57" s="51"/>
    </row>
    <row r="58" spans="5:6">
      <c r="E58" s="51"/>
      <c r="F58" s="51"/>
    </row>
    <row r="59" spans="5:6">
      <c r="E59" s="51"/>
      <c r="F59" s="51"/>
    </row>
    <row r="60" spans="5:6">
      <c r="E60" s="51"/>
      <c r="F60" s="51"/>
    </row>
    <row r="61" spans="5:6">
      <c r="E61" s="51"/>
      <c r="F61" s="51"/>
    </row>
    <row r="62" spans="5:6">
      <c r="E62" s="51"/>
      <c r="F62" s="51"/>
    </row>
    <row r="63" spans="5:6">
      <c r="E63" s="51"/>
      <c r="F63" s="51"/>
    </row>
    <row r="64" spans="5:6">
      <c r="E64" s="51"/>
      <c r="F64" s="51"/>
    </row>
    <row r="65" spans="5:6">
      <c r="E65" s="51"/>
      <c r="F65" s="51"/>
    </row>
    <row r="66" spans="5:6">
      <c r="E66" s="51"/>
      <c r="F66" s="51"/>
    </row>
    <row r="67" spans="5:6">
      <c r="E67" s="51"/>
      <c r="F67" s="51"/>
    </row>
    <row r="68" spans="5:6">
      <c r="E68" s="51"/>
      <c r="F68" s="51"/>
    </row>
    <row r="69" spans="5:6">
      <c r="E69" s="51"/>
      <c r="F69" s="51"/>
    </row>
    <row r="70" spans="5:6">
      <c r="E70" s="51"/>
      <c r="F70" s="51"/>
    </row>
    <row r="71" spans="5:6">
      <c r="E71" s="51"/>
      <c r="F71" s="51"/>
    </row>
    <row r="72" spans="5:6">
      <c r="E72" s="51"/>
      <c r="F72" s="51"/>
    </row>
    <row r="73" spans="5:6">
      <c r="E73" s="51"/>
      <c r="F73" s="51"/>
    </row>
    <row r="74" spans="5:6">
      <c r="E74" s="51"/>
      <c r="F74" s="51"/>
    </row>
    <row r="75" spans="5:6">
      <c r="E75" s="51"/>
      <c r="F75" s="51"/>
    </row>
    <row r="76" spans="5:6">
      <c r="E76" s="51"/>
      <c r="F76" s="51"/>
    </row>
    <row r="77" spans="5:6">
      <c r="E77" s="51"/>
      <c r="F77" s="51"/>
    </row>
    <row r="78" spans="5:6">
      <c r="E78" s="51"/>
      <c r="F78" s="51"/>
    </row>
    <row r="79" spans="5:6">
      <c r="E79" s="51"/>
      <c r="F79" s="51"/>
    </row>
    <row r="80" spans="5:6">
      <c r="E80" s="51"/>
      <c r="F80" s="51"/>
    </row>
    <row r="81" spans="5:6">
      <c r="E81" s="51"/>
      <c r="F81" s="51"/>
    </row>
    <row r="82" spans="5:6">
      <c r="E82" s="51"/>
      <c r="F82" s="51"/>
    </row>
    <row r="83" spans="5:6">
      <c r="E83" s="51"/>
      <c r="F83" s="51"/>
    </row>
    <row r="84" spans="5:6">
      <c r="E84" s="51"/>
      <c r="F84" s="51"/>
    </row>
    <row r="85" spans="5:6">
      <c r="E85" s="51"/>
      <c r="F85" s="51"/>
    </row>
    <row r="86" spans="5:6">
      <c r="E86" s="51"/>
      <c r="F86" s="51"/>
    </row>
    <row r="87" spans="5:6">
      <c r="E87" s="51"/>
      <c r="F87" s="51"/>
    </row>
    <row r="88" spans="5:6">
      <c r="E88" s="51"/>
      <c r="F88" s="51"/>
    </row>
    <row r="89" spans="5:6">
      <c r="E89" s="51"/>
      <c r="F89" s="51"/>
    </row>
    <row r="90" spans="5:6">
      <c r="E90" s="51"/>
      <c r="F90" s="51"/>
    </row>
    <row r="91" spans="5:6">
      <c r="E91" s="51"/>
      <c r="F91" s="51"/>
    </row>
    <row r="92" spans="5:6">
      <c r="E92" s="51"/>
      <c r="F92" s="51"/>
    </row>
    <row r="93" spans="5:6">
      <c r="E93" s="51"/>
      <c r="F93" s="51"/>
    </row>
    <row r="94" spans="5:6">
      <c r="E94" s="51"/>
      <c r="F94" s="51"/>
    </row>
    <row r="95" spans="5:6">
      <c r="E95" s="51"/>
      <c r="F95" s="51"/>
    </row>
    <row r="96" spans="5:6">
      <c r="E96" s="51"/>
      <c r="F96" s="51"/>
    </row>
    <row r="97" spans="5:6">
      <c r="E97" s="51"/>
      <c r="F97" s="51"/>
    </row>
    <row r="98" spans="5:6">
      <c r="E98" s="51"/>
      <c r="F98" s="51"/>
    </row>
    <row r="99" spans="5:6">
      <c r="E99" s="51"/>
      <c r="F99" s="51"/>
    </row>
    <row r="100" spans="5:6">
      <c r="E100" s="51"/>
      <c r="F100" s="51"/>
    </row>
    <row r="101" spans="5:6">
      <c r="E101" s="51"/>
      <c r="F101" s="51"/>
    </row>
    <row r="102" spans="5:6">
      <c r="E102" s="51"/>
      <c r="F102" s="51"/>
    </row>
    <row r="103" spans="5:6">
      <c r="E103" s="51"/>
      <c r="F103" s="51"/>
    </row>
    <row r="104" spans="5:6">
      <c r="E104" s="51"/>
      <c r="F104" s="51"/>
    </row>
    <row r="105" spans="5:6">
      <c r="E105" s="51"/>
      <c r="F105" s="51"/>
    </row>
    <row r="106" spans="5:6">
      <c r="E106" s="51"/>
      <c r="F106" s="51"/>
    </row>
    <row r="107" spans="5:6">
      <c r="E107" s="51"/>
      <c r="F107" s="51"/>
    </row>
    <row r="108" spans="5:6">
      <c r="E108" s="51"/>
      <c r="F108" s="51"/>
    </row>
    <row r="109" spans="5:6">
      <c r="E109" s="51"/>
      <c r="F109" s="51"/>
    </row>
    <row r="110" spans="5:6">
      <c r="E110" s="51"/>
      <c r="F110" s="51"/>
    </row>
    <row r="111" spans="5:6">
      <c r="E111" s="51"/>
      <c r="F111" s="51"/>
    </row>
    <row r="112" spans="5:6">
      <c r="E112" s="51"/>
      <c r="F112" s="51"/>
    </row>
    <row r="113" spans="5:6">
      <c r="E113" s="51"/>
      <c r="F113" s="51"/>
    </row>
    <row r="114" spans="5:6">
      <c r="E114" s="51"/>
      <c r="F114" s="51"/>
    </row>
    <row r="115" spans="5:6">
      <c r="E115" s="51"/>
      <c r="F115" s="51"/>
    </row>
    <row r="116" spans="5:6">
      <c r="E116" s="51"/>
      <c r="F116" s="51"/>
    </row>
    <row r="117" spans="5:6">
      <c r="E117" s="51"/>
      <c r="F117" s="51"/>
    </row>
    <row r="118" spans="5:6">
      <c r="E118" s="51"/>
      <c r="F118" s="51"/>
    </row>
    <row r="119" spans="5:6">
      <c r="E119" s="51"/>
      <c r="F119" s="51"/>
    </row>
    <row r="120" spans="5:6">
      <c r="E120" s="51"/>
      <c r="F120" s="51"/>
    </row>
    <row r="121" spans="5:6">
      <c r="E121" s="51"/>
      <c r="F121" s="51"/>
    </row>
    <row r="122" spans="5:6">
      <c r="E122" s="51"/>
      <c r="F122" s="51"/>
    </row>
    <row r="123" spans="5:6">
      <c r="E123" s="51"/>
      <c r="F123" s="51"/>
    </row>
    <row r="124" spans="5:6">
      <c r="E124" s="51"/>
      <c r="F124" s="51"/>
    </row>
    <row r="125" spans="5:6">
      <c r="E125" s="51"/>
      <c r="F125" s="51"/>
    </row>
    <row r="126" spans="5:6">
      <c r="E126" s="51"/>
      <c r="F126" s="51"/>
    </row>
    <row r="127" spans="5:6">
      <c r="E127" s="51"/>
      <c r="F127" s="51"/>
    </row>
    <row r="128" spans="5:6">
      <c r="E128" s="51"/>
      <c r="F128" s="51"/>
    </row>
    <row r="129" spans="5:6">
      <c r="E129" s="51"/>
      <c r="F129" s="51"/>
    </row>
    <row r="130" spans="5:6">
      <c r="E130" s="51"/>
      <c r="F130" s="51"/>
    </row>
    <row r="131" spans="5:6">
      <c r="E131" s="51"/>
      <c r="F131" s="51"/>
    </row>
    <row r="132" spans="5:6">
      <c r="E132" s="51"/>
      <c r="F132" s="51"/>
    </row>
    <row r="133" spans="5:6">
      <c r="E133" s="51"/>
      <c r="F133" s="51"/>
    </row>
    <row r="134" spans="5:6">
      <c r="E134" s="51"/>
      <c r="F134" s="51"/>
    </row>
    <row r="135" spans="5:6">
      <c r="E135" s="51"/>
      <c r="F135" s="51"/>
    </row>
    <row r="136" spans="5:6">
      <c r="E136" s="51"/>
      <c r="F136" s="51"/>
    </row>
    <row r="137" spans="5:6">
      <c r="E137" s="51"/>
      <c r="F137" s="51"/>
    </row>
    <row r="138" spans="5:6">
      <c r="E138" s="51"/>
      <c r="F138" s="51"/>
    </row>
    <row r="139" spans="5:6">
      <c r="E139" s="51"/>
      <c r="F139" s="51"/>
    </row>
    <row r="140" spans="5:6">
      <c r="E140" s="51"/>
      <c r="F140" s="51"/>
    </row>
    <row r="141" spans="5:6">
      <c r="E141" s="51"/>
      <c r="F141" s="51"/>
    </row>
    <row r="142" spans="5:6">
      <c r="E142" s="51"/>
      <c r="F142" s="51"/>
    </row>
    <row r="143" spans="5:6">
      <c r="E143" s="51"/>
      <c r="F143" s="51"/>
    </row>
    <row r="144" spans="5:6">
      <c r="E144" s="51"/>
      <c r="F144" s="51"/>
    </row>
    <row r="145" spans="5:6">
      <c r="E145" s="51"/>
      <c r="F145" s="51"/>
    </row>
    <row r="146" spans="5:6">
      <c r="E146" s="51"/>
      <c r="F146" s="51"/>
    </row>
    <row r="147" spans="5:6">
      <c r="E147" s="51"/>
      <c r="F147" s="51"/>
    </row>
    <row r="148" spans="5:6">
      <c r="E148" s="51"/>
      <c r="F148" s="51"/>
    </row>
    <row r="149" spans="5:6">
      <c r="E149" s="51"/>
      <c r="F149" s="51"/>
    </row>
    <row r="150" spans="5:6">
      <c r="E150" s="51"/>
      <c r="F150" s="51"/>
    </row>
    <row r="151" spans="5:6">
      <c r="E151" s="51"/>
      <c r="F151" s="51"/>
    </row>
    <row r="152" spans="5:6">
      <c r="E152" s="51"/>
      <c r="F152" s="51"/>
    </row>
    <row r="153" spans="5:6">
      <c r="E153" s="51"/>
      <c r="F153" s="51"/>
    </row>
    <row r="154" spans="5:6">
      <c r="E154" s="51"/>
      <c r="F154" s="51"/>
    </row>
    <row r="155" spans="5:6">
      <c r="E155" s="51"/>
      <c r="F155" s="51"/>
    </row>
    <row r="156" spans="5:6">
      <c r="E156" s="51"/>
      <c r="F156" s="51"/>
    </row>
    <row r="157" spans="5:6">
      <c r="E157" s="51"/>
      <c r="F157" s="51"/>
    </row>
    <row r="158" spans="5:6">
      <c r="E158" s="51"/>
      <c r="F158" s="51"/>
    </row>
    <row r="159" spans="5:6">
      <c r="E159" s="51"/>
      <c r="F159" s="51"/>
    </row>
    <row r="160" spans="5:6">
      <c r="E160" s="51"/>
      <c r="F160" s="51"/>
    </row>
    <row r="161" spans="5:6">
      <c r="E161" s="51"/>
      <c r="F161" s="51"/>
    </row>
    <row r="162" spans="5:6">
      <c r="E162" s="51"/>
      <c r="F162" s="51"/>
    </row>
    <row r="163" spans="5:6">
      <c r="E163" s="51"/>
      <c r="F163" s="51"/>
    </row>
    <row r="164" spans="5:6">
      <c r="E164" s="51"/>
      <c r="F164" s="51"/>
    </row>
    <row r="165" spans="5:6">
      <c r="E165" s="51"/>
      <c r="F165" s="51"/>
    </row>
    <row r="166" spans="5:6">
      <c r="E166" s="51"/>
      <c r="F166" s="51"/>
    </row>
    <row r="167" spans="5:6">
      <c r="E167" s="51"/>
      <c r="F167" s="51"/>
    </row>
    <row r="168" spans="5:6">
      <c r="E168" s="51"/>
      <c r="F168" s="51"/>
    </row>
    <row r="169" spans="5:6">
      <c r="E169" s="51"/>
      <c r="F169" s="51"/>
    </row>
    <row r="170" spans="5:6">
      <c r="E170" s="51"/>
      <c r="F170" s="51"/>
    </row>
    <row r="171" spans="5:6">
      <c r="E171" s="51"/>
      <c r="F171" s="51"/>
    </row>
    <row r="172" spans="5:6">
      <c r="E172" s="51"/>
      <c r="F172" s="51"/>
    </row>
    <row r="173" spans="5:6">
      <c r="E173" s="51"/>
      <c r="F173" s="51"/>
    </row>
    <row r="174" spans="5:6">
      <c r="E174" s="51"/>
      <c r="F174" s="51"/>
    </row>
    <row r="175" spans="5:6">
      <c r="E175" s="51"/>
      <c r="F175" s="51"/>
    </row>
    <row r="176" spans="5:6">
      <c r="E176" s="51"/>
      <c r="F176" s="51"/>
    </row>
    <row r="177" spans="5:6">
      <c r="E177" s="51"/>
      <c r="F177" s="51"/>
    </row>
    <row r="178" spans="5:6">
      <c r="E178" s="51"/>
      <c r="F178" s="51"/>
    </row>
    <row r="179" spans="5:6">
      <c r="E179" s="51"/>
      <c r="F179" s="51"/>
    </row>
    <row r="180" spans="5:6">
      <c r="E180" s="51"/>
      <c r="F180" s="51"/>
    </row>
    <row r="181" spans="5:6">
      <c r="E181" s="51"/>
      <c r="F181" s="51"/>
    </row>
    <row r="182" spans="5:6">
      <c r="E182" s="51"/>
      <c r="F182" s="51"/>
    </row>
    <row r="183" spans="5:6">
      <c r="E183" s="51"/>
      <c r="F183" s="51"/>
    </row>
    <row r="184" spans="5:6">
      <c r="E184" s="51"/>
      <c r="F184" s="51"/>
    </row>
    <row r="185" spans="5:6">
      <c r="E185" s="51"/>
      <c r="F185" s="51"/>
    </row>
    <row r="186" spans="5:6">
      <c r="E186" s="51"/>
      <c r="F186" s="51"/>
    </row>
    <row r="187" spans="5:6">
      <c r="E187" s="51"/>
      <c r="F187" s="51"/>
    </row>
    <row r="188" spans="5:6">
      <c r="E188" s="51"/>
      <c r="F188" s="51"/>
    </row>
    <row r="189" spans="5:6">
      <c r="E189" s="51"/>
      <c r="F189" s="51"/>
    </row>
    <row r="190" spans="5:6">
      <c r="E190" s="51"/>
      <c r="F190" s="51"/>
    </row>
    <row r="191" spans="5:6">
      <c r="E191" s="51"/>
      <c r="F191" s="51"/>
    </row>
    <row r="192" spans="5:6">
      <c r="E192" s="51"/>
      <c r="F192" s="51"/>
    </row>
    <row r="193" spans="5:6">
      <c r="E193" s="51"/>
      <c r="F193" s="51"/>
    </row>
    <row r="194" spans="5:6">
      <c r="E194" s="51"/>
      <c r="F194" s="51"/>
    </row>
    <row r="195" spans="5:6">
      <c r="E195" s="51"/>
      <c r="F195" s="51"/>
    </row>
    <row r="196" spans="5:6">
      <c r="E196" s="51"/>
      <c r="F196" s="51"/>
    </row>
    <row r="197" spans="5:6">
      <c r="E197" s="51"/>
      <c r="F197" s="51"/>
    </row>
    <row r="198" spans="5:6">
      <c r="E198" s="51"/>
      <c r="F198" s="51"/>
    </row>
    <row r="199" spans="5:6">
      <c r="E199" s="51"/>
      <c r="F199" s="51"/>
    </row>
    <row r="200" spans="5:6">
      <c r="E200" s="51"/>
      <c r="F200" s="51"/>
    </row>
    <row r="201" spans="5:6">
      <c r="E201" s="51"/>
      <c r="F201" s="51"/>
    </row>
    <row r="202" spans="5:6">
      <c r="E202" s="51"/>
      <c r="F202" s="51"/>
    </row>
    <row r="203" spans="5:6">
      <c r="E203" s="51"/>
      <c r="F203" s="51"/>
    </row>
    <row r="204" spans="5:6">
      <c r="E204" s="51"/>
      <c r="F204" s="51"/>
    </row>
    <row r="205" spans="5:6">
      <c r="E205" s="51"/>
      <c r="F205" s="51"/>
    </row>
    <row r="206" spans="5:6">
      <c r="E206" s="51"/>
      <c r="F206" s="51"/>
    </row>
    <row r="207" spans="5:6">
      <c r="E207" s="51"/>
      <c r="F207" s="51"/>
    </row>
    <row r="208" spans="5:6">
      <c r="E208" s="51"/>
      <c r="F208" s="51"/>
    </row>
    <row r="209" spans="5:6">
      <c r="E209" s="51"/>
      <c r="F209" s="51"/>
    </row>
    <row r="210" spans="5:6">
      <c r="E210" s="51"/>
      <c r="F210" s="51"/>
    </row>
    <row r="211" spans="5:6">
      <c r="E211" s="51"/>
      <c r="F211" s="51"/>
    </row>
    <row r="212" spans="5:6">
      <c r="E212" s="51"/>
      <c r="F212" s="51"/>
    </row>
    <row r="213" spans="5:6">
      <c r="E213" s="51"/>
      <c r="F213" s="51"/>
    </row>
    <row r="214" spans="5:6">
      <c r="E214" s="51"/>
      <c r="F214" s="51"/>
    </row>
    <row r="215" spans="5:6">
      <c r="E215" s="51"/>
      <c r="F215" s="51"/>
    </row>
    <row r="216" spans="5:6">
      <c r="E216" s="51"/>
      <c r="F216" s="51"/>
    </row>
    <row r="217" spans="5:6">
      <c r="E217" s="51"/>
      <c r="F217" s="51"/>
    </row>
    <row r="218" spans="5:6">
      <c r="E218" s="51"/>
      <c r="F218" s="51"/>
    </row>
    <row r="219" spans="5:6">
      <c r="E219" s="51"/>
      <c r="F219" s="51"/>
    </row>
    <row r="220" spans="5:6">
      <c r="E220" s="51"/>
      <c r="F220" s="51"/>
    </row>
    <row r="221" spans="5:6">
      <c r="E221" s="51"/>
      <c r="F221" s="51"/>
    </row>
  </sheetData>
  <mergeCells count="13">
    <mergeCell ref="A1:F1"/>
    <mergeCell ref="A3:F3"/>
    <mergeCell ref="A4:F4"/>
    <mergeCell ref="A13:E13"/>
    <mergeCell ref="A14:E14"/>
    <mergeCell ref="A16:F16"/>
    <mergeCell ref="A17:F17"/>
    <mergeCell ref="A30:E30"/>
    <mergeCell ref="A31:E31"/>
    <mergeCell ref="A33:F33"/>
    <mergeCell ref="A34:F34"/>
    <mergeCell ref="A45:E45"/>
    <mergeCell ref="A46:E46"/>
  </mergeCells>
  <pageMargins left="0.786805555555556" right="0.786805555555556" top="1.05069444444444" bottom="1.05069444444444" header="0" footer="0"/>
  <pageSetup paperSize="9" scale="7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8"/>
  <sheetViews>
    <sheetView view="pageBreakPreview" zoomScaleNormal="100" workbookViewId="0">
      <selection activeCell="F19" sqref="F19"/>
    </sheetView>
  </sheetViews>
  <sheetFormatPr defaultColWidth="14.4285714285714" defaultRowHeight="12.75"/>
  <cols>
    <col min="1" max="1" width="7.71428571428571" style="35" customWidth="1"/>
    <col min="2" max="2" width="42.1428571428571" style="35" customWidth="1"/>
    <col min="3" max="3" width="11.8571428571429" style="35" customWidth="1"/>
    <col min="4" max="4" width="14.4285714285714" style="35" customWidth="1"/>
    <col min="5" max="5" width="13.2857142857143" style="35" customWidth="1"/>
    <col min="6" max="6" width="14" style="35" customWidth="1"/>
    <col min="7" max="26" width="10.4285714285714" style="35" customWidth="1"/>
    <col min="27" max="16384" width="14.4285714285714" style="35"/>
  </cols>
  <sheetData>
    <row r="1" spans="1:26">
      <c r="A1" s="36" t="s">
        <v>221</v>
      </c>
      <c r="B1" s="37"/>
      <c r="C1" s="37"/>
      <c r="D1" s="37"/>
      <c r="E1" s="37"/>
      <c r="F1" s="38"/>
    </row>
    <row r="3" spans="1:26">
      <c r="A3" s="39"/>
      <c r="B3" s="39"/>
      <c r="C3" s="39"/>
      <c r="D3" s="39"/>
      <c r="E3" s="39"/>
      <c r="F3" s="39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>
      <c r="A4" s="39" t="s">
        <v>222</v>
      </c>
      <c r="B4" s="39"/>
      <c r="C4" s="39"/>
      <c r="D4" s="39"/>
      <c r="E4" s="39"/>
      <c r="F4" s="39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ht="38.25" spans="1:26">
      <c r="A5" s="41" t="s">
        <v>3</v>
      </c>
      <c r="B5" s="41" t="s">
        <v>192</v>
      </c>
      <c r="C5" s="41" t="s">
        <v>193</v>
      </c>
      <c r="D5" s="42" t="s">
        <v>194</v>
      </c>
      <c r="E5" s="43" t="s">
        <v>223</v>
      </c>
      <c r="F5" s="41" t="s">
        <v>196</v>
      </c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ht="15" spans="1:26">
      <c r="A6" s="44">
        <v>1</v>
      </c>
      <c r="B6" s="45" t="s">
        <v>224</v>
      </c>
      <c r="C6" s="44" t="s">
        <v>193</v>
      </c>
      <c r="D6" s="44">
        <v>2</v>
      </c>
      <c r="E6" s="46">
        <v>15.55</v>
      </c>
      <c r="F6" s="46">
        <v>31.1</v>
      </c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ht="15" spans="1:26">
      <c r="A7" s="44">
        <v>2</v>
      </c>
      <c r="B7" s="45" t="s">
        <v>225</v>
      </c>
      <c r="C7" s="44" t="s">
        <v>193</v>
      </c>
      <c r="D7" s="44">
        <v>4</v>
      </c>
      <c r="E7" s="46">
        <v>56.22</v>
      </c>
      <c r="F7" s="46">
        <v>224.88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ht="15" spans="1:26">
      <c r="A8" s="44">
        <v>3</v>
      </c>
      <c r="B8" s="45" t="s">
        <v>226</v>
      </c>
      <c r="C8" s="44" t="s">
        <v>193</v>
      </c>
      <c r="D8" s="44">
        <v>4</v>
      </c>
      <c r="E8" s="46">
        <v>38.93</v>
      </c>
      <c r="F8" s="46">
        <v>155.72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>
      <c r="A9" s="47" t="s">
        <v>206</v>
      </c>
      <c r="B9" s="47"/>
      <c r="C9" s="47"/>
      <c r="D9" s="47"/>
      <c r="E9" s="47"/>
      <c r="F9" s="48">
        <f>SUM(F6:F8)</f>
        <v>411.7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>
      <c r="A10" s="47" t="s">
        <v>227</v>
      </c>
      <c r="B10" s="47"/>
      <c r="C10" s="47"/>
      <c r="D10" s="47"/>
      <c r="E10" s="47"/>
      <c r="F10" s="48">
        <f>ROUND(F9/12,2)</f>
        <v>34.31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>
      <c r="A11" s="49"/>
      <c r="B11" s="50"/>
      <c r="C11" s="49"/>
      <c r="D11" s="49"/>
      <c r="E11" s="49"/>
      <c r="F11" s="49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>
      <c r="A12" s="39"/>
      <c r="B12" s="39"/>
      <c r="C12" s="39"/>
      <c r="D12" s="39"/>
      <c r="E12" s="39"/>
      <c r="F12" s="39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>
      <c r="A13" s="39" t="s">
        <v>228</v>
      </c>
      <c r="B13" s="39"/>
      <c r="C13" s="39"/>
      <c r="D13" s="39"/>
      <c r="E13" s="39"/>
      <c r="F13" s="39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ht="25.5" spans="1:26">
      <c r="A14" s="41" t="s">
        <v>3</v>
      </c>
      <c r="B14" s="41" t="s">
        <v>192</v>
      </c>
      <c r="C14" s="41" t="s">
        <v>193</v>
      </c>
      <c r="D14" s="42" t="s">
        <v>194</v>
      </c>
      <c r="E14" s="43" t="s">
        <v>195</v>
      </c>
      <c r="F14" s="41" t="s">
        <v>196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ht="15" spans="1:26">
      <c r="A15" s="44">
        <v>1</v>
      </c>
      <c r="B15" s="45" t="s">
        <v>224</v>
      </c>
      <c r="C15" s="44" t="s">
        <v>229</v>
      </c>
      <c r="D15" s="44">
        <v>2</v>
      </c>
      <c r="E15" s="46">
        <v>31.1</v>
      </c>
      <c r="F15" s="46">
        <v>31.1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ht="15" spans="1:26">
      <c r="A16" s="44">
        <v>2</v>
      </c>
      <c r="B16" s="45" t="s">
        <v>225</v>
      </c>
      <c r="C16" s="44" t="s">
        <v>229</v>
      </c>
      <c r="D16" s="44">
        <v>4</v>
      </c>
      <c r="E16" s="46">
        <v>224.88</v>
      </c>
      <c r="F16" s="46">
        <v>224.88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ht="15" spans="1:26">
      <c r="A17" s="44">
        <v>3</v>
      </c>
      <c r="B17" s="45" t="s">
        <v>226</v>
      </c>
      <c r="C17" s="44" t="s">
        <v>193</v>
      </c>
      <c r="D17" s="44">
        <v>4</v>
      </c>
      <c r="E17" s="46">
        <v>155.72</v>
      </c>
      <c r="F17" s="46">
        <v>155.72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>
      <c r="A18" s="47" t="s">
        <v>206</v>
      </c>
      <c r="B18" s="47"/>
      <c r="C18" s="47"/>
      <c r="D18" s="47"/>
      <c r="E18" s="47"/>
      <c r="F18" s="48">
        <f>SUM(F15:F17)</f>
        <v>411.7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>
      <c r="A19" s="47" t="s">
        <v>227</v>
      </c>
      <c r="B19" s="47"/>
      <c r="C19" s="47"/>
      <c r="D19" s="47"/>
      <c r="E19" s="47"/>
      <c r="F19" s="48">
        <f>ROUND(F18/12,2)</f>
        <v>34.31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>
      <c r="A20" s="49"/>
      <c r="B20" s="49"/>
      <c r="C20" s="49"/>
      <c r="D20" s="49"/>
      <c r="E20" s="49"/>
      <c r="F20" s="49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>
      <c r="A21" s="39"/>
      <c r="B21" s="39"/>
      <c r="C21" s="39"/>
      <c r="D21" s="39"/>
      <c r="E21" s="39"/>
      <c r="F21" s="39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>
      <c r="A22" s="39" t="s">
        <v>230</v>
      </c>
      <c r="B22" s="39"/>
      <c r="C22" s="39"/>
      <c r="D22" s="39"/>
      <c r="E22" s="39"/>
      <c r="F22" s="39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ht="25.5" spans="1:26">
      <c r="A23" s="41" t="s">
        <v>3</v>
      </c>
      <c r="B23" s="41" t="s">
        <v>192</v>
      </c>
      <c r="C23" s="41" t="s">
        <v>193</v>
      </c>
      <c r="D23" s="42" t="s">
        <v>194</v>
      </c>
      <c r="E23" s="43" t="s">
        <v>195</v>
      </c>
      <c r="F23" s="41" t="s">
        <v>196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ht="15" spans="1:26">
      <c r="A24" s="44">
        <v>1</v>
      </c>
      <c r="B24" s="45" t="s">
        <v>224</v>
      </c>
      <c r="C24" s="44" t="s">
        <v>193</v>
      </c>
      <c r="D24" s="44">
        <v>2</v>
      </c>
      <c r="E24" s="46">
        <v>31.1</v>
      </c>
      <c r="F24" s="46">
        <v>31.1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ht="15" spans="1:26">
      <c r="A25" s="44">
        <v>2</v>
      </c>
      <c r="B25" s="45" t="s">
        <v>225</v>
      </c>
      <c r="C25" s="44" t="s">
        <v>193</v>
      </c>
      <c r="D25" s="44">
        <v>4</v>
      </c>
      <c r="E25" s="46">
        <v>224.88</v>
      </c>
      <c r="F25" s="46">
        <v>224.88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ht="15" spans="1:26">
      <c r="A26" s="44">
        <v>3</v>
      </c>
      <c r="B26" s="45" t="s">
        <v>226</v>
      </c>
      <c r="C26" s="44" t="s">
        <v>193</v>
      </c>
      <c r="D26" s="44">
        <v>4</v>
      </c>
      <c r="E26" s="46">
        <v>155.72</v>
      </c>
      <c r="F26" s="46">
        <v>155.72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>
      <c r="A27" s="47" t="s">
        <v>206</v>
      </c>
      <c r="B27" s="47"/>
      <c r="C27" s="47"/>
      <c r="D27" s="47"/>
      <c r="E27" s="47"/>
      <c r="F27" s="48">
        <f>SUM(F24:F26)</f>
        <v>411.7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>
      <c r="A28" s="47" t="s">
        <v>227</v>
      </c>
      <c r="B28" s="47"/>
      <c r="C28" s="47"/>
      <c r="D28" s="47"/>
      <c r="E28" s="47"/>
      <c r="F28" s="48">
        <f>ROUND(F27/12,2)</f>
        <v>34.31</v>
      </c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>
      <c r="E29" s="51"/>
      <c r="F29" s="51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>
      <c r="E30" s="51"/>
      <c r="F30" s="51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>
      <c r="E31" s="51"/>
      <c r="F31" s="51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>
      <c r="E32" s="51"/>
      <c r="F32" s="51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5:26">
      <c r="E33" s="51"/>
      <c r="F33" s="51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5:26">
      <c r="E34" s="51"/>
      <c r="F34" s="51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5:26">
      <c r="E35" s="51"/>
      <c r="F35" s="51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5:26">
      <c r="E36" s="51"/>
      <c r="F36" s="51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5:26">
      <c r="E37" s="51"/>
      <c r="F37" s="51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5:26">
      <c r="E38" s="51"/>
      <c r="F38" s="51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5:26">
      <c r="E39" s="51"/>
      <c r="F39" s="51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5:26">
      <c r="E40" s="51"/>
      <c r="F40" s="51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5:26">
      <c r="E41" s="51"/>
      <c r="F41" s="51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5:26">
      <c r="E42" s="51"/>
      <c r="F42" s="51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5:26">
      <c r="E43" s="51"/>
      <c r="F43" s="51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5:26">
      <c r="E44" s="51"/>
      <c r="F44" s="51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5:26">
      <c r="E45" s="51"/>
      <c r="F45" s="51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5:26">
      <c r="E46" s="51"/>
      <c r="F46" s="51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5:26">
      <c r="E47" s="51"/>
      <c r="F47" s="51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5:26">
      <c r="E48" s="51"/>
      <c r="F48" s="51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5:26">
      <c r="E49" s="51"/>
      <c r="F49" s="51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5:26">
      <c r="E50" s="51"/>
      <c r="F50" s="51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5:26">
      <c r="E51" s="51"/>
      <c r="F51" s="51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5:26">
      <c r="E52" s="51"/>
      <c r="F52" s="51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5:26">
      <c r="E53" s="51"/>
      <c r="F53" s="51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5:26">
      <c r="E54" s="51"/>
      <c r="F54" s="51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5:26">
      <c r="E55" s="51"/>
      <c r="F55" s="51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5:26">
      <c r="E56" s="51"/>
      <c r="F56" s="51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5:26">
      <c r="E57" s="51"/>
      <c r="F57" s="51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5:26">
      <c r="E58" s="51"/>
      <c r="F58" s="51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5:26">
      <c r="E59" s="51"/>
      <c r="F59" s="51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5:26">
      <c r="E60" s="51"/>
      <c r="F60" s="51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5:26">
      <c r="E61" s="51"/>
      <c r="F61" s="51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5:26">
      <c r="E62" s="51"/>
      <c r="F62" s="51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5:26">
      <c r="E63" s="51"/>
      <c r="F63" s="51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5:26">
      <c r="E64" s="51"/>
      <c r="F64" s="51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5:26">
      <c r="E65" s="51"/>
      <c r="F65" s="51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5:26">
      <c r="E66" s="51"/>
      <c r="F66" s="51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5:26">
      <c r="E67" s="51"/>
      <c r="F67" s="51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5:26">
      <c r="E68" s="51"/>
      <c r="F68" s="51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5:26">
      <c r="E69" s="51"/>
      <c r="F69" s="51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5:26">
      <c r="E70" s="51"/>
      <c r="F70" s="51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5:26">
      <c r="E71" s="51"/>
      <c r="F71" s="51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5:26">
      <c r="E72" s="51"/>
      <c r="F72" s="51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5:26">
      <c r="E73" s="51"/>
      <c r="F73" s="51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5:26">
      <c r="E74" s="51"/>
      <c r="F74" s="51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5:26">
      <c r="E75" s="51"/>
      <c r="F75" s="51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5:26">
      <c r="E76" s="51"/>
      <c r="F76" s="51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5:26">
      <c r="E77" s="51"/>
      <c r="F77" s="51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5:26">
      <c r="E78" s="51"/>
      <c r="F78" s="51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5:26">
      <c r="E79" s="51"/>
      <c r="F79" s="51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5:26">
      <c r="E80" s="51"/>
      <c r="F80" s="51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>
      <c r="E81" s="51"/>
      <c r="F81" s="51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>
      <c r="E82" s="51"/>
      <c r="F82" s="51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>
      <c r="E83" s="51"/>
      <c r="F83" s="51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>
      <c r="E84" s="51"/>
      <c r="F84" s="51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>
      <c r="E85" s="51"/>
      <c r="F85" s="51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>
      <c r="E86" s="51"/>
      <c r="F86" s="51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>
      <c r="E87" s="51"/>
      <c r="F87" s="51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>
      <c r="E88" s="51"/>
      <c r="F88" s="51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>
      <c r="E89" s="51"/>
      <c r="F89" s="51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>
      <c r="A90" s="40"/>
      <c r="B90" s="40"/>
      <c r="C90" s="40"/>
      <c r="D90" s="40"/>
      <c r="E90" s="52"/>
      <c r="F90" s="52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>
      <c r="A91" s="40"/>
      <c r="B91" s="40"/>
      <c r="C91" s="40"/>
      <c r="D91" s="40"/>
      <c r="E91" s="52"/>
      <c r="F91" s="52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>
      <c r="A92" s="40"/>
      <c r="B92" s="40"/>
      <c r="C92" s="40"/>
      <c r="D92" s="40"/>
      <c r="E92" s="52"/>
      <c r="F92" s="52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>
      <c r="A93" s="40"/>
      <c r="B93" s="40"/>
      <c r="C93" s="40"/>
      <c r="D93" s="40"/>
      <c r="E93" s="52"/>
      <c r="F93" s="52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>
      <c r="A94" s="40"/>
      <c r="B94" s="40"/>
      <c r="C94" s="40"/>
      <c r="D94" s="40"/>
      <c r="E94" s="52"/>
      <c r="F94" s="52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>
      <c r="A95" s="40"/>
      <c r="B95" s="40"/>
      <c r="C95" s="40"/>
      <c r="D95" s="40"/>
      <c r="E95" s="52"/>
      <c r="F95" s="52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>
      <c r="A96" s="40"/>
      <c r="B96" s="40"/>
      <c r="C96" s="40"/>
      <c r="D96" s="40"/>
      <c r="E96" s="52"/>
      <c r="F96" s="52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>
      <c r="A97" s="40"/>
      <c r="B97" s="40"/>
      <c r="C97" s="40"/>
      <c r="D97" s="40"/>
      <c r="E97" s="52"/>
      <c r="F97" s="52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>
      <c r="A98" s="40"/>
      <c r="B98" s="40"/>
      <c r="C98" s="40"/>
      <c r="D98" s="40"/>
      <c r="E98" s="52"/>
      <c r="F98" s="52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>
      <c r="A99" s="40"/>
      <c r="B99" s="40"/>
      <c r="C99" s="40"/>
      <c r="D99" s="40"/>
      <c r="E99" s="52"/>
      <c r="F99" s="52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>
      <c r="A100" s="40"/>
      <c r="B100" s="40"/>
      <c r="C100" s="40"/>
      <c r="D100" s="40"/>
      <c r="E100" s="52"/>
      <c r="F100" s="52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>
      <c r="A101" s="40"/>
      <c r="B101" s="40"/>
      <c r="C101" s="40"/>
      <c r="D101" s="40"/>
      <c r="E101" s="52"/>
      <c r="F101" s="52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>
      <c r="A102" s="40"/>
      <c r="B102" s="40"/>
      <c r="C102" s="40"/>
      <c r="D102" s="40"/>
      <c r="E102" s="52"/>
      <c r="F102" s="52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>
      <c r="A103" s="40"/>
      <c r="B103" s="40"/>
      <c r="C103" s="40"/>
      <c r="D103" s="40"/>
      <c r="E103" s="52"/>
      <c r="F103" s="52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>
      <c r="A104" s="40"/>
      <c r="B104" s="40"/>
      <c r="C104" s="40"/>
      <c r="D104" s="40"/>
      <c r="E104" s="52"/>
      <c r="F104" s="52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>
      <c r="A105" s="40"/>
      <c r="B105" s="40"/>
      <c r="C105" s="40"/>
      <c r="D105" s="40"/>
      <c r="E105" s="52"/>
      <c r="F105" s="52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>
      <c r="A106" s="40"/>
      <c r="B106" s="40"/>
      <c r="C106" s="40"/>
      <c r="D106" s="40"/>
      <c r="E106" s="52"/>
      <c r="F106" s="52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>
      <c r="A107" s="40"/>
      <c r="B107" s="40"/>
      <c r="C107" s="40"/>
      <c r="D107" s="40"/>
      <c r="E107" s="52"/>
      <c r="F107" s="52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>
      <c r="A108" s="40"/>
      <c r="B108" s="40"/>
      <c r="C108" s="40"/>
      <c r="D108" s="40"/>
      <c r="E108" s="52"/>
      <c r="F108" s="52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>
      <c r="A109" s="40"/>
      <c r="B109" s="40"/>
      <c r="C109" s="40"/>
      <c r="D109" s="40"/>
      <c r="E109" s="52"/>
      <c r="F109" s="52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>
      <c r="A110" s="40"/>
      <c r="B110" s="40"/>
      <c r="C110" s="40"/>
      <c r="D110" s="40"/>
      <c r="E110" s="52"/>
      <c r="F110" s="52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>
      <c r="A111" s="40"/>
      <c r="B111" s="40"/>
      <c r="C111" s="40"/>
      <c r="D111" s="40"/>
      <c r="E111" s="52"/>
      <c r="F111" s="52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>
      <c r="A112" s="40"/>
      <c r="B112" s="40"/>
      <c r="C112" s="40"/>
      <c r="D112" s="40"/>
      <c r="E112" s="52"/>
      <c r="F112" s="52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>
      <c r="A113" s="40"/>
      <c r="B113" s="40"/>
      <c r="C113" s="40"/>
      <c r="D113" s="40"/>
      <c r="E113" s="52"/>
      <c r="F113" s="52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>
      <c r="A114" s="40"/>
      <c r="B114" s="40"/>
      <c r="C114" s="40"/>
      <c r="D114" s="40"/>
      <c r="E114" s="52"/>
      <c r="F114" s="52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>
      <c r="A115" s="40"/>
      <c r="B115" s="40"/>
      <c r="C115" s="40"/>
      <c r="D115" s="40"/>
      <c r="E115" s="52"/>
      <c r="F115" s="52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>
      <c r="A116" s="40"/>
      <c r="B116" s="40"/>
      <c r="C116" s="40"/>
      <c r="D116" s="40"/>
      <c r="E116" s="52"/>
      <c r="F116" s="52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>
      <c r="A117" s="40"/>
      <c r="B117" s="40"/>
      <c r="C117" s="40"/>
      <c r="D117" s="40"/>
      <c r="E117" s="52"/>
      <c r="F117" s="52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>
      <c r="A118" s="40"/>
      <c r="B118" s="40"/>
      <c r="C118" s="40"/>
      <c r="D118" s="40"/>
      <c r="E118" s="52"/>
      <c r="F118" s="52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>
      <c r="A119" s="40"/>
      <c r="B119" s="40"/>
      <c r="C119" s="40"/>
      <c r="D119" s="40"/>
      <c r="E119" s="52"/>
      <c r="F119" s="52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>
      <c r="A120" s="40"/>
      <c r="B120" s="40"/>
      <c r="C120" s="40"/>
      <c r="D120" s="40"/>
      <c r="E120" s="52"/>
      <c r="F120" s="52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>
      <c r="A121" s="40"/>
      <c r="B121" s="40"/>
      <c r="C121" s="40"/>
      <c r="D121" s="40"/>
      <c r="E121" s="52"/>
      <c r="F121" s="52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>
      <c r="A122" s="40"/>
      <c r="B122" s="40"/>
      <c r="C122" s="40"/>
      <c r="D122" s="40"/>
      <c r="E122" s="52"/>
      <c r="F122" s="52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>
      <c r="A123" s="40"/>
      <c r="B123" s="40"/>
      <c r="C123" s="40"/>
      <c r="D123" s="40"/>
      <c r="E123" s="52"/>
      <c r="F123" s="52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>
      <c r="A124" s="40"/>
      <c r="B124" s="40"/>
      <c r="C124" s="40"/>
      <c r="D124" s="40"/>
      <c r="E124" s="52"/>
      <c r="F124" s="52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>
      <c r="A125" s="40"/>
      <c r="B125" s="40"/>
      <c r="C125" s="40"/>
      <c r="D125" s="40"/>
      <c r="E125" s="52"/>
      <c r="F125" s="52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>
      <c r="A126" s="40"/>
      <c r="B126" s="40"/>
      <c r="C126" s="40"/>
      <c r="D126" s="40"/>
      <c r="E126" s="52"/>
      <c r="F126" s="52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>
      <c r="A127" s="40"/>
      <c r="B127" s="40"/>
      <c r="C127" s="40"/>
      <c r="D127" s="40"/>
      <c r="E127" s="52"/>
      <c r="F127" s="52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>
      <c r="A128" s="40"/>
      <c r="B128" s="40"/>
      <c r="C128" s="40"/>
      <c r="D128" s="40"/>
      <c r="E128" s="52"/>
      <c r="F128" s="52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>
      <c r="A129" s="40"/>
      <c r="B129" s="40"/>
      <c r="C129" s="40"/>
      <c r="D129" s="40"/>
      <c r="E129" s="52"/>
      <c r="F129" s="52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>
      <c r="A130" s="40"/>
      <c r="B130" s="40"/>
      <c r="C130" s="40"/>
      <c r="D130" s="40"/>
      <c r="E130" s="52"/>
      <c r="F130" s="52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>
      <c r="A131" s="40"/>
      <c r="B131" s="40"/>
      <c r="C131" s="40"/>
      <c r="D131" s="40"/>
      <c r="E131" s="52"/>
      <c r="F131" s="52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>
      <c r="A132" s="40"/>
      <c r="B132" s="40"/>
      <c r="C132" s="40"/>
      <c r="D132" s="40"/>
      <c r="E132" s="52"/>
      <c r="F132" s="52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>
      <c r="A133" s="40"/>
      <c r="B133" s="40"/>
      <c r="C133" s="40"/>
      <c r="D133" s="40"/>
      <c r="E133" s="52"/>
      <c r="F133" s="52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>
      <c r="A134" s="40"/>
      <c r="B134" s="40"/>
      <c r="C134" s="40"/>
      <c r="D134" s="40"/>
      <c r="E134" s="52"/>
      <c r="F134" s="52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>
      <c r="A135" s="40"/>
      <c r="B135" s="40"/>
      <c r="C135" s="40"/>
      <c r="D135" s="40"/>
      <c r="E135" s="52"/>
      <c r="F135" s="52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>
      <c r="A136" s="40"/>
      <c r="B136" s="40"/>
      <c r="C136" s="40"/>
      <c r="D136" s="40"/>
      <c r="E136" s="52"/>
      <c r="F136" s="52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>
      <c r="A137" s="40"/>
      <c r="B137" s="40"/>
      <c r="C137" s="40"/>
      <c r="D137" s="40"/>
      <c r="E137" s="52"/>
      <c r="F137" s="52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>
      <c r="A138" s="40"/>
      <c r="B138" s="40"/>
      <c r="C138" s="40"/>
      <c r="D138" s="40"/>
      <c r="E138" s="52"/>
      <c r="F138" s="52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>
      <c r="A139" s="40"/>
      <c r="B139" s="40"/>
      <c r="C139" s="40"/>
      <c r="D139" s="40"/>
      <c r="E139" s="52"/>
      <c r="F139" s="52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>
      <c r="A140" s="40"/>
      <c r="B140" s="40"/>
      <c r="C140" s="40"/>
      <c r="D140" s="40"/>
      <c r="E140" s="52"/>
      <c r="F140" s="52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>
      <c r="A141" s="40"/>
      <c r="B141" s="40"/>
      <c r="C141" s="40"/>
      <c r="D141" s="40"/>
      <c r="E141" s="52"/>
      <c r="F141" s="52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>
      <c r="A142" s="40"/>
      <c r="B142" s="40"/>
      <c r="C142" s="40"/>
      <c r="D142" s="40"/>
      <c r="E142" s="52"/>
      <c r="F142" s="52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>
      <c r="A143" s="40"/>
      <c r="B143" s="40"/>
      <c r="C143" s="40"/>
      <c r="D143" s="40"/>
      <c r="E143" s="52"/>
      <c r="F143" s="52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>
      <c r="A144" s="40"/>
      <c r="B144" s="40"/>
      <c r="C144" s="40"/>
      <c r="D144" s="40"/>
      <c r="E144" s="52"/>
      <c r="F144" s="52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>
      <c r="A145" s="40"/>
      <c r="B145" s="40"/>
      <c r="C145" s="40"/>
      <c r="D145" s="40"/>
      <c r="E145" s="52"/>
      <c r="F145" s="52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>
      <c r="A146" s="40"/>
      <c r="B146" s="40"/>
      <c r="C146" s="40"/>
      <c r="D146" s="40"/>
      <c r="E146" s="52"/>
      <c r="F146" s="52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>
      <c r="A147" s="40"/>
      <c r="B147" s="40"/>
      <c r="C147" s="40"/>
      <c r="D147" s="40"/>
      <c r="E147" s="52"/>
      <c r="F147" s="52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>
      <c r="A148" s="40"/>
      <c r="B148" s="40"/>
      <c r="C148" s="40"/>
      <c r="D148" s="40"/>
      <c r="E148" s="52"/>
      <c r="F148" s="52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>
      <c r="A149" s="40"/>
      <c r="B149" s="40"/>
      <c r="C149" s="40"/>
      <c r="D149" s="40"/>
      <c r="E149" s="52"/>
      <c r="F149" s="52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>
      <c r="A150" s="40"/>
      <c r="B150" s="40"/>
      <c r="C150" s="40"/>
      <c r="D150" s="40"/>
      <c r="E150" s="52"/>
      <c r="F150" s="52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>
      <c r="A151" s="40"/>
      <c r="B151" s="40"/>
      <c r="C151" s="40"/>
      <c r="D151" s="40"/>
      <c r="E151" s="52"/>
      <c r="F151" s="52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>
      <c r="A152" s="40"/>
      <c r="B152" s="40"/>
      <c r="C152" s="40"/>
      <c r="D152" s="40"/>
      <c r="E152" s="52"/>
      <c r="F152" s="52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>
      <c r="A153" s="40"/>
      <c r="B153" s="40"/>
      <c r="C153" s="40"/>
      <c r="D153" s="40"/>
      <c r="E153" s="52"/>
      <c r="F153" s="52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>
      <c r="A154" s="40"/>
      <c r="B154" s="40"/>
      <c r="C154" s="40"/>
      <c r="D154" s="40"/>
      <c r="E154" s="52"/>
      <c r="F154" s="52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>
      <c r="A155" s="40"/>
      <c r="B155" s="40"/>
      <c r="C155" s="40"/>
      <c r="D155" s="40"/>
      <c r="E155" s="52"/>
      <c r="F155" s="52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>
      <c r="A156" s="40"/>
      <c r="B156" s="40"/>
      <c r="C156" s="40"/>
      <c r="D156" s="40"/>
      <c r="E156" s="52"/>
      <c r="F156" s="52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>
      <c r="A157" s="40"/>
      <c r="B157" s="40"/>
      <c r="C157" s="40"/>
      <c r="D157" s="40"/>
      <c r="E157" s="52"/>
      <c r="F157" s="52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>
      <c r="A158" s="40"/>
      <c r="B158" s="40"/>
      <c r="C158" s="40"/>
      <c r="D158" s="40"/>
      <c r="E158" s="52"/>
      <c r="F158" s="52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>
      <c r="A159" s="40"/>
      <c r="B159" s="40"/>
      <c r="C159" s="40"/>
      <c r="D159" s="40"/>
      <c r="E159" s="52"/>
      <c r="F159" s="52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>
      <c r="A160" s="40"/>
      <c r="B160" s="40"/>
      <c r="C160" s="40"/>
      <c r="D160" s="40"/>
      <c r="E160" s="52"/>
      <c r="F160" s="52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>
      <c r="A161" s="40"/>
      <c r="B161" s="40"/>
      <c r="C161" s="40"/>
      <c r="D161" s="40"/>
      <c r="E161" s="52"/>
      <c r="F161" s="52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>
      <c r="A162" s="40"/>
      <c r="B162" s="40"/>
      <c r="C162" s="40"/>
      <c r="D162" s="40"/>
      <c r="E162" s="52"/>
      <c r="F162" s="52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>
      <c r="A163" s="40"/>
      <c r="B163" s="40"/>
      <c r="C163" s="40"/>
      <c r="D163" s="40"/>
      <c r="E163" s="52"/>
      <c r="F163" s="52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>
      <c r="A164" s="40"/>
      <c r="B164" s="40"/>
      <c r="C164" s="40"/>
      <c r="D164" s="40"/>
      <c r="E164" s="52"/>
      <c r="F164" s="52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>
      <c r="A165" s="40"/>
      <c r="B165" s="40"/>
      <c r="C165" s="40"/>
      <c r="D165" s="40"/>
      <c r="E165" s="52"/>
      <c r="F165" s="52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>
      <c r="A166" s="40"/>
      <c r="B166" s="40"/>
      <c r="C166" s="40"/>
      <c r="D166" s="40"/>
      <c r="E166" s="52"/>
      <c r="F166" s="52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>
      <c r="A167" s="40"/>
      <c r="B167" s="40"/>
      <c r="C167" s="40"/>
      <c r="D167" s="40"/>
      <c r="E167" s="52"/>
      <c r="F167" s="52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>
      <c r="A168" s="40"/>
      <c r="B168" s="40"/>
      <c r="C168" s="40"/>
      <c r="D168" s="40"/>
      <c r="E168" s="52"/>
      <c r="F168" s="52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>
      <c r="A169" s="40"/>
      <c r="B169" s="40"/>
      <c r="C169" s="40"/>
      <c r="D169" s="40"/>
      <c r="E169" s="52"/>
      <c r="F169" s="52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>
      <c r="A170" s="40"/>
      <c r="B170" s="40"/>
      <c r="C170" s="40"/>
      <c r="D170" s="40"/>
      <c r="E170" s="52"/>
      <c r="F170" s="52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>
      <c r="A171" s="40"/>
      <c r="B171" s="40"/>
      <c r="C171" s="40"/>
      <c r="D171" s="40"/>
      <c r="E171" s="52"/>
      <c r="F171" s="52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>
      <c r="A172" s="40"/>
      <c r="B172" s="40"/>
      <c r="C172" s="40"/>
      <c r="D172" s="40"/>
      <c r="E172" s="52"/>
      <c r="F172" s="52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>
      <c r="A173" s="40"/>
      <c r="B173" s="40"/>
      <c r="C173" s="40"/>
      <c r="D173" s="40"/>
      <c r="E173" s="52"/>
      <c r="F173" s="52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>
      <c r="A174" s="40"/>
      <c r="B174" s="40"/>
      <c r="C174" s="40"/>
      <c r="D174" s="40"/>
      <c r="E174" s="52"/>
      <c r="F174" s="52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>
      <c r="A175" s="40"/>
      <c r="B175" s="40"/>
      <c r="C175" s="40"/>
      <c r="D175" s="40"/>
      <c r="E175" s="52"/>
      <c r="F175" s="52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>
      <c r="A176" s="40"/>
      <c r="B176" s="40"/>
      <c r="C176" s="40"/>
      <c r="D176" s="40"/>
      <c r="E176" s="52"/>
      <c r="F176" s="52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>
      <c r="A177" s="40"/>
      <c r="B177" s="40"/>
      <c r="C177" s="40"/>
      <c r="D177" s="40"/>
      <c r="E177" s="52"/>
      <c r="F177" s="52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>
      <c r="A178" s="40"/>
      <c r="B178" s="40"/>
      <c r="C178" s="40"/>
      <c r="D178" s="40"/>
      <c r="E178" s="52"/>
      <c r="F178" s="52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>
      <c r="A179" s="40"/>
      <c r="B179" s="40"/>
      <c r="C179" s="40"/>
      <c r="D179" s="40"/>
      <c r="E179" s="52"/>
      <c r="F179" s="52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>
      <c r="A180" s="40"/>
      <c r="B180" s="40"/>
      <c r="C180" s="40"/>
      <c r="D180" s="40"/>
      <c r="E180" s="52"/>
      <c r="F180" s="52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>
      <c r="A181" s="40"/>
      <c r="B181" s="40"/>
      <c r="C181" s="40"/>
      <c r="D181" s="40"/>
      <c r="E181" s="52"/>
      <c r="F181" s="52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>
      <c r="A182" s="40"/>
      <c r="B182" s="40"/>
      <c r="C182" s="40"/>
      <c r="D182" s="40"/>
      <c r="E182" s="52"/>
      <c r="F182" s="52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>
      <c r="A183" s="40"/>
      <c r="B183" s="40"/>
      <c r="C183" s="40"/>
      <c r="D183" s="40"/>
      <c r="E183" s="52"/>
      <c r="F183" s="52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>
      <c r="A184" s="40"/>
      <c r="B184" s="40"/>
      <c r="C184" s="40"/>
      <c r="D184" s="40"/>
      <c r="E184" s="52"/>
      <c r="F184" s="52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>
      <c r="A185" s="40"/>
      <c r="B185" s="40"/>
      <c r="C185" s="40"/>
      <c r="D185" s="40"/>
      <c r="E185" s="52"/>
      <c r="F185" s="52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>
      <c r="A186" s="40"/>
      <c r="B186" s="40"/>
      <c r="C186" s="40"/>
      <c r="D186" s="40"/>
      <c r="E186" s="52"/>
      <c r="F186" s="52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>
      <c r="A187" s="40"/>
      <c r="B187" s="40"/>
      <c r="C187" s="40"/>
      <c r="D187" s="40"/>
      <c r="E187" s="52"/>
      <c r="F187" s="52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>
      <c r="A188" s="40"/>
      <c r="B188" s="40"/>
      <c r="C188" s="40"/>
      <c r="D188" s="40"/>
      <c r="E188" s="52"/>
      <c r="F188" s="52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>
      <c r="A189" s="40"/>
      <c r="B189" s="40"/>
      <c r="C189" s="40"/>
      <c r="D189" s="40"/>
      <c r="E189" s="52"/>
      <c r="F189" s="52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>
      <c r="A190" s="40"/>
      <c r="B190" s="40"/>
      <c r="C190" s="40"/>
      <c r="D190" s="40"/>
      <c r="E190" s="52"/>
      <c r="F190" s="52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>
      <c r="A191" s="40"/>
      <c r="B191" s="40"/>
      <c r="C191" s="40"/>
      <c r="D191" s="40"/>
      <c r="E191" s="52"/>
      <c r="F191" s="52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>
      <c r="A192" s="40"/>
      <c r="B192" s="40"/>
      <c r="C192" s="40"/>
      <c r="D192" s="40"/>
      <c r="E192" s="52"/>
      <c r="F192" s="52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>
      <c r="A193" s="40"/>
      <c r="B193" s="40"/>
      <c r="C193" s="40"/>
      <c r="D193" s="40"/>
      <c r="E193" s="52"/>
      <c r="F193" s="52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>
      <c r="A194" s="40"/>
      <c r="B194" s="40"/>
      <c r="C194" s="40"/>
      <c r="D194" s="40"/>
      <c r="E194" s="52"/>
      <c r="F194" s="52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>
      <c r="A195" s="40"/>
      <c r="B195" s="40"/>
      <c r="C195" s="40"/>
      <c r="D195" s="40"/>
      <c r="E195" s="52"/>
      <c r="F195" s="52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>
      <c r="A196" s="40"/>
      <c r="B196" s="40"/>
      <c r="C196" s="40"/>
      <c r="D196" s="40"/>
      <c r="E196" s="52"/>
      <c r="F196" s="52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>
      <c r="A197" s="40"/>
      <c r="B197" s="40"/>
      <c r="C197" s="40"/>
      <c r="D197" s="40"/>
      <c r="E197" s="52"/>
      <c r="F197" s="52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>
      <c r="A198" s="40"/>
      <c r="B198" s="40"/>
      <c r="C198" s="40"/>
      <c r="D198" s="40"/>
      <c r="E198" s="52"/>
      <c r="F198" s="52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>
      <c r="A199" s="40"/>
      <c r="B199" s="40"/>
      <c r="C199" s="40"/>
      <c r="D199" s="40"/>
      <c r="E199" s="52"/>
      <c r="F199" s="52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>
      <c r="A200" s="40"/>
      <c r="B200" s="40"/>
      <c r="C200" s="40"/>
      <c r="D200" s="40"/>
      <c r="E200" s="52"/>
      <c r="F200" s="52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>
      <c r="A201" s="40"/>
      <c r="B201" s="40"/>
      <c r="C201" s="40"/>
      <c r="D201" s="40"/>
      <c r="E201" s="52"/>
      <c r="F201" s="52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>
      <c r="A202" s="40"/>
      <c r="B202" s="40"/>
      <c r="C202" s="40"/>
      <c r="D202" s="40"/>
      <c r="E202" s="52"/>
      <c r="F202" s="52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>
      <c r="A203" s="40"/>
      <c r="B203" s="40"/>
      <c r="C203" s="40"/>
      <c r="D203" s="40"/>
      <c r="E203" s="52"/>
      <c r="F203" s="52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>
      <c r="A204" s="40"/>
      <c r="B204" s="40"/>
      <c r="C204" s="40"/>
      <c r="D204" s="40"/>
      <c r="E204" s="52"/>
      <c r="F204" s="52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>
      <c r="A205" s="40"/>
      <c r="B205" s="40"/>
      <c r="C205" s="40"/>
      <c r="D205" s="40"/>
      <c r="E205" s="52"/>
      <c r="F205" s="52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>
      <c r="A206" s="40"/>
      <c r="B206" s="40"/>
      <c r="C206" s="40"/>
      <c r="D206" s="40"/>
      <c r="E206" s="52"/>
      <c r="F206" s="52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>
      <c r="A207" s="40"/>
      <c r="B207" s="40"/>
      <c r="C207" s="40"/>
      <c r="D207" s="40"/>
      <c r="E207" s="52"/>
      <c r="F207" s="52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>
      <c r="A208" s="40"/>
      <c r="B208" s="40"/>
      <c r="C208" s="40"/>
      <c r="D208" s="40"/>
      <c r="E208" s="52"/>
      <c r="F208" s="52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>
      <c r="A209" s="40"/>
      <c r="B209" s="40"/>
      <c r="C209" s="40"/>
      <c r="D209" s="40"/>
      <c r="E209" s="52"/>
      <c r="F209" s="52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>
      <c r="A210" s="40"/>
      <c r="B210" s="40"/>
      <c r="C210" s="40"/>
      <c r="D210" s="40"/>
      <c r="E210" s="52"/>
      <c r="F210" s="52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>
      <c r="A211" s="40"/>
      <c r="B211" s="40"/>
      <c r="C211" s="40"/>
      <c r="D211" s="40"/>
      <c r="E211" s="52"/>
      <c r="F211" s="52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>
      <c r="A212" s="40"/>
      <c r="B212" s="40"/>
      <c r="C212" s="40"/>
      <c r="D212" s="40"/>
      <c r="E212" s="52"/>
      <c r="F212" s="52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>
      <c r="A213" s="40"/>
      <c r="B213" s="40"/>
      <c r="C213" s="40"/>
      <c r="D213" s="40"/>
      <c r="E213" s="52"/>
      <c r="F213" s="52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>
      <c r="A214" s="40"/>
      <c r="B214" s="40"/>
      <c r="C214" s="40"/>
      <c r="D214" s="40"/>
      <c r="E214" s="52"/>
      <c r="F214" s="52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>
      <c r="A215" s="40"/>
      <c r="B215" s="40"/>
      <c r="C215" s="40"/>
      <c r="D215" s="40"/>
      <c r="E215" s="52"/>
      <c r="F215" s="52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>
      <c r="A216" s="40"/>
      <c r="B216" s="40"/>
      <c r="C216" s="40"/>
      <c r="D216" s="40"/>
      <c r="E216" s="52"/>
      <c r="F216" s="52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>
      <c r="A217" s="40"/>
      <c r="B217" s="40"/>
      <c r="C217" s="40"/>
      <c r="D217" s="40"/>
      <c r="E217" s="52"/>
      <c r="F217" s="52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>
      <c r="A218" s="40"/>
      <c r="B218" s="40"/>
      <c r="C218" s="40"/>
      <c r="D218" s="40"/>
      <c r="E218" s="52"/>
      <c r="F218" s="52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>
      <c r="A219" s="40"/>
      <c r="B219" s="40"/>
      <c r="C219" s="40"/>
      <c r="D219" s="40"/>
      <c r="E219" s="52"/>
      <c r="F219" s="52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>
      <c r="A220" s="40"/>
      <c r="B220" s="40"/>
      <c r="C220" s="40"/>
      <c r="D220" s="40"/>
      <c r="E220" s="52"/>
      <c r="F220" s="52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>
      <c r="A221" s="40"/>
      <c r="B221" s="40"/>
      <c r="C221" s="40"/>
      <c r="D221" s="40"/>
      <c r="E221" s="52"/>
      <c r="F221" s="52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>
      <c r="A222" s="40"/>
      <c r="B222" s="40"/>
      <c r="C222" s="40"/>
      <c r="D222" s="40"/>
      <c r="E222" s="52"/>
      <c r="F222" s="52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>
      <c r="A223" s="40"/>
      <c r="B223" s="40"/>
      <c r="C223" s="40"/>
      <c r="D223" s="40"/>
      <c r="E223" s="52"/>
      <c r="F223" s="52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>
      <c r="A224" s="40"/>
      <c r="B224" s="40"/>
      <c r="C224" s="40"/>
      <c r="D224" s="40"/>
      <c r="E224" s="52"/>
      <c r="F224" s="52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>
      <c r="A225" s="40"/>
      <c r="B225" s="40"/>
      <c r="C225" s="40"/>
      <c r="D225" s="40"/>
      <c r="E225" s="52"/>
      <c r="F225" s="52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>
      <c r="A226" s="40"/>
      <c r="B226" s="40"/>
      <c r="C226" s="40"/>
      <c r="D226" s="40"/>
      <c r="E226" s="52"/>
      <c r="F226" s="52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>
      <c r="A227" s="40"/>
      <c r="B227" s="40"/>
      <c r="C227" s="40"/>
      <c r="D227" s="40"/>
      <c r="E227" s="52"/>
      <c r="F227" s="52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>
      <c r="A228" s="40"/>
      <c r="B228" s="40"/>
      <c r="C228" s="40"/>
      <c r="D228" s="40"/>
      <c r="E228" s="52"/>
      <c r="F228" s="52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</sheetData>
  <mergeCells count="13">
    <mergeCell ref="A1:F1"/>
    <mergeCell ref="A3:F3"/>
    <mergeCell ref="A4:F4"/>
    <mergeCell ref="A9:E9"/>
    <mergeCell ref="A10:E10"/>
    <mergeCell ref="A12:F12"/>
    <mergeCell ref="A13:F13"/>
    <mergeCell ref="A18:E18"/>
    <mergeCell ref="A19:E19"/>
    <mergeCell ref="A21:F21"/>
    <mergeCell ref="A22:F22"/>
    <mergeCell ref="A27:E27"/>
    <mergeCell ref="A28:E28"/>
  </mergeCells>
  <pageMargins left="0.786805555555556" right="0.786805555555556" top="1.05069444444444" bottom="1.05069444444444" header="0" footer="0"/>
  <pageSetup paperSize="9" scale="82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V43"/>
  <sheetViews>
    <sheetView view="pageBreakPreview" zoomScaleNormal="100" topLeftCell="A13" workbookViewId="0">
      <selection activeCell="A1" sqref="A1"/>
    </sheetView>
  </sheetViews>
  <sheetFormatPr defaultColWidth="9" defaultRowHeight="15"/>
  <cols>
    <col min="1" max="1" width="10.5714285714286" customWidth="1"/>
    <col min="2" max="2" width="15.1428571428571" customWidth="1"/>
    <col min="3" max="3" width="15.7142857142857" customWidth="1"/>
    <col min="4" max="4" width="15.5714285714286" customWidth="1"/>
    <col min="5" max="5" width="12.8571428571429" customWidth="1"/>
    <col min="6" max="6" width="12.2857142857143" customWidth="1"/>
    <col min="7" max="7" width="15" customWidth="1"/>
    <col min="8" max="8" width="16.1428571428571" customWidth="1"/>
    <col min="17" max="19" width="9.14285714285714" customWidth="1"/>
  </cols>
  <sheetData>
    <row r="2" spans="1:8">
      <c r="A2" s="1" t="s">
        <v>231</v>
      </c>
      <c r="B2" s="1"/>
      <c r="C2" s="1"/>
      <c r="D2" s="1"/>
      <c r="E2" s="1"/>
      <c r="F2" s="1"/>
      <c r="G2" s="1"/>
      <c r="H2" s="1"/>
    </row>
    <row r="3" ht="45" spans="1:8">
      <c r="A3" s="2" t="s">
        <v>232</v>
      </c>
      <c r="B3" s="3" t="s">
        <v>233</v>
      </c>
      <c r="C3" s="3" t="s">
        <v>234</v>
      </c>
      <c r="D3" s="4" t="s">
        <v>235</v>
      </c>
      <c r="E3" s="3" t="s">
        <v>236</v>
      </c>
      <c r="F3" s="4" t="s">
        <v>237</v>
      </c>
      <c r="G3" s="2" t="s">
        <v>238</v>
      </c>
      <c r="H3" s="2" t="s">
        <v>239</v>
      </c>
    </row>
    <row r="4" spans="1:8">
      <c r="A4" s="5"/>
      <c r="B4" s="6"/>
      <c r="C4" s="6"/>
      <c r="D4" s="6"/>
      <c r="E4" s="6"/>
      <c r="F4" s="7"/>
      <c r="G4" s="5"/>
      <c r="H4" s="5"/>
    </row>
    <row r="5" spans="1:8">
      <c r="A5" s="8"/>
      <c r="B5" s="9"/>
      <c r="C5" s="9"/>
      <c r="D5" s="6">
        <f t="shared" ref="D5:D16" si="0">B5+C5</f>
        <v>0</v>
      </c>
      <c r="E5" s="9"/>
      <c r="F5" s="10">
        <v>0.0165</v>
      </c>
      <c r="G5" s="11">
        <f t="shared" ref="G5:G16" si="1">D5*F5</f>
        <v>0</v>
      </c>
      <c r="H5" s="12" t="e">
        <f t="shared" ref="H5:H16" si="2">ROUND(G5/E5*100,2)</f>
        <v>#DIV/0!</v>
      </c>
    </row>
    <row r="6" spans="1:8">
      <c r="A6" s="8"/>
      <c r="B6" s="13"/>
      <c r="C6" s="9"/>
      <c r="D6" s="6">
        <f t="shared" si="0"/>
        <v>0</v>
      </c>
      <c r="E6" s="13"/>
      <c r="F6" s="10">
        <v>0.0165</v>
      </c>
      <c r="G6" s="11">
        <f t="shared" si="1"/>
        <v>0</v>
      </c>
      <c r="H6" s="12" t="e">
        <f t="shared" si="2"/>
        <v>#DIV/0!</v>
      </c>
    </row>
    <row r="7" spans="1:8">
      <c r="A7" s="8"/>
      <c r="B7" s="9"/>
      <c r="C7" s="9"/>
      <c r="D7" s="6">
        <f t="shared" si="0"/>
        <v>0</v>
      </c>
      <c r="E7" s="9"/>
      <c r="F7" s="10">
        <v>0.0165</v>
      </c>
      <c r="G7" s="11">
        <f t="shared" si="1"/>
        <v>0</v>
      </c>
      <c r="H7" s="12" t="e">
        <f t="shared" si="2"/>
        <v>#DIV/0!</v>
      </c>
    </row>
    <row r="8" spans="1:8">
      <c r="A8" s="8"/>
      <c r="B8" s="13"/>
      <c r="C8" s="9"/>
      <c r="D8" s="6">
        <f t="shared" si="0"/>
        <v>0</v>
      </c>
      <c r="E8" s="9"/>
      <c r="F8" s="10">
        <v>0.0165</v>
      </c>
      <c r="G8" s="11">
        <f t="shared" si="1"/>
        <v>0</v>
      </c>
      <c r="H8" s="12" t="e">
        <f t="shared" si="2"/>
        <v>#DIV/0!</v>
      </c>
    </row>
    <row r="9" spans="1:8">
      <c r="A9" s="8"/>
      <c r="B9" s="14"/>
      <c r="C9" s="14"/>
      <c r="D9" s="6">
        <f t="shared" si="0"/>
        <v>0</v>
      </c>
      <c r="E9" s="14"/>
      <c r="F9" s="10">
        <v>0.0165</v>
      </c>
      <c r="G9" s="11">
        <f t="shared" si="1"/>
        <v>0</v>
      </c>
      <c r="H9" s="12" t="e">
        <f t="shared" si="2"/>
        <v>#DIV/0!</v>
      </c>
    </row>
    <row r="10" spans="1:8">
      <c r="A10" s="8"/>
      <c r="B10" s="14"/>
      <c r="C10" s="14"/>
      <c r="D10" s="6">
        <f t="shared" si="0"/>
        <v>0</v>
      </c>
      <c r="E10" s="14"/>
      <c r="F10" s="10">
        <v>0.0165</v>
      </c>
      <c r="G10" s="11">
        <f t="shared" si="1"/>
        <v>0</v>
      </c>
      <c r="H10" s="12" t="e">
        <f t="shared" si="2"/>
        <v>#DIV/0!</v>
      </c>
    </row>
    <row r="11" spans="1:8">
      <c r="A11" s="8"/>
      <c r="B11" s="14"/>
      <c r="C11" s="14"/>
      <c r="D11" s="6">
        <f t="shared" si="0"/>
        <v>0</v>
      </c>
      <c r="E11" s="14"/>
      <c r="F11" s="10">
        <v>0.0165</v>
      </c>
      <c r="G11" s="11">
        <f t="shared" si="1"/>
        <v>0</v>
      </c>
      <c r="H11" s="12" t="e">
        <f t="shared" si="2"/>
        <v>#DIV/0!</v>
      </c>
    </row>
    <row r="12" spans="1:8">
      <c r="A12" s="8"/>
      <c r="B12" s="14"/>
      <c r="C12" s="14"/>
      <c r="D12" s="15">
        <f t="shared" si="0"/>
        <v>0</v>
      </c>
      <c r="E12" s="14"/>
      <c r="F12" s="10">
        <v>0.0165</v>
      </c>
      <c r="G12" s="11">
        <f t="shared" si="1"/>
        <v>0</v>
      </c>
      <c r="H12" s="12" t="e">
        <f t="shared" si="2"/>
        <v>#DIV/0!</v>
      </c>
    </row>
    <row r="13" spans="1:8">
      <c r="A13" s="8"/>
      <c r="B13" s="14"/>
      <c r="C13" s="14"/>
      <c r="D13" s="6">
        <f t="shared" si="0"/>
        <v>0</v>
      </c>
      <c r="E13" s="14"/>
      <c r="F13" s="10">
        <v>0.0165</v>
      </c>
      <c r="G13" s="16">
        <f t="shared" si="1"/>
        <v>0</v>
      </c>
      <c r="H13" s="17" t="e">
        <f t="shared" si="2"/>
        <v>#DIV/0!</v>
      </c>
    </row>
    <row r="14" spans="1:8">
      <c r="A14" s="8"/>
      <c r="B14" s="14"/>
      <c r="C14" s="14"/>
      <c r="D14" s="6">
        <f t="shared" si="0"/>
        <v>0</v>
      </c>
      <c r="E14" s="14"/>
      <c r="F14" s="10">
        <v>0.0165</v>
      </c>
      <c r="G14" s="16">
        <f t="shared" si="1"/>
        <v>0</v>
      </c>
      <c r="H14" s="17" t="e">
        <f t="shared" si="2"/>
        <v>#DIV/0!</v>
      </c>
    </row>
    <row r="15" spans="1:8">
      <c r="A15" s="8"/>
      <c r="B15" s="14"/>
      <c r="C15" s="14"/>
      <c r="D15" s="6">
        <f t="shared" si="0"/>
        <v>0</v>
      </c>
      <c r="E15" s="14"/>
      <c r="F15" s="10">
        <v>0.0165</v>
      </c>
      <c r="G15" s="16">
        <f t="shared" si="1"/>
        <v>0</v>
      </c>
      <c r="H15" s="17" t="e">
        <f t="shared" si="2"/>
        <v>#DIV/0!</v>
      </c>
    </row>
    <row r="16" spans="1:8">
      <c r="A16" s="8"/>
      <c r="B16" s="14"/>
      <c r="C16" s="14"/>
      <c r="D16" s="6">
        <f t="shared" si="0"/>
        <v>0</v>
      </c>
      <c r="E16" s="14"/>
      <c r="F16" s="10">
        <v>0.0165</v>
      </c>
      <c r="G16" s="16">
        <f t="shared" si="1"/>
        <v>0</v>
      </c>
      <c r="H16" s="17" t="e">
        <f t="shared" si="2"/>
        <v>#DIV/0!</v>
      </c>
    </row>
    <row r="17" spans="1:8">
      <c r="A17" s="18"/>
      <c r="B17" s="19"/>
      <c r="C17" s="19"/>
      <c r="D17" s="19"/>
      <c r="E17" s="19"/>
      <c r="F17" s="20"/>
      <c r="G17" s="21" t="s">
        <v>240</v>
      </c>
      <c r="H17" s="22" t="e">
        <f>SUM(H5:H16)</f>
        <v>#DIV/0!</v>
      </c>
    </row>
    <row r="18" spans="1:8">
      <c r="A18" s="18"/>
      <c r="B18" s="19"/>
      <c r="C18" s="19"/>
      <c r="D18" s="19"/>
      <c r="E18" s="19"/>
      <c r="F18" s="20"/>
      <c r="G18" s="23" t="s">
        <v>241</v>
      </c>
      <c r="H18" s="24" t="e">
        <f>ROUND(H17/12,2)</f>
        <v>#DIV/0!</v>
      </c>
    </row>
    <row r="19" spans="1:8">
      <c r="A19" s="18" t="s">
        <v>242</v>
      </c>
      <c r="B19" s="18"/>
      <c r="C19" s="18"/>
      <c r="D19" s="18"/>
      <c r="E19" s="18"/>
      <c r="F19" s="18"/>
      <c r="G19" s="18"/>
      <c r="H19" s="18"/>
    </row>
    <row r="22" spans="1:8">
      <c r="A22" s="1" t="s">
        <v>243</v>
      </c>
      <c r="B22" s="1"/>
      <c r="C22" s="1"/>
      <c r="D22" s="1"/>
      <c r="E22" s="1"/>
      <c r="F22" s="1"/>
      <c r="G22" s="1"/>
      <c r="H22" s="1"/>
    </row>
    <row r="23" ht="45" spans="1:8">
      <c r="A23" s="2" t="s">
        <v>232</v>
      </c>
      <c r="B23" s="25" t="s">
        <v>233</v>
      </c>
      <c r="C23" s="25" t="s">
        <v>234</v>
      </c>
      <c r="D23" s="26" t="s">
        <v>235</v>
      </c>
      <c r="E23" s="25" t="s">
        <v>236</v>
      </c>
      <c r="F23" s="4" t="s">
        <v>237</v>
      </c>
      <c r="G23" s="2" t="s">
        <v>238</v>
      </c>
      <c r="H23" s="2" t="s">
        <v>239</v>
      </c>
    </row>
    <row r="24" spans="1:8">
      <c r="A24" s="5"/>
      <c r="B24" s="6"/>
      <c r="C24" s="6"/>
      <c r="D24" s="6"/>
      <c r="E24" s="6"/>
      <c r="F24" s="7"/>
      <c r="G24" s="5"/>
      <c r="H24" s="5"/>
    </row>
    <row r="25" spans="1:8">
      <c r="A25" s="8"/>
      <c r="B25" s="9"/>
      <c r="C25" s="9"/>
      <c r="D25" s="6">
        <f t="shared" ref="D25:D36" si="3">B25+C25</f>
        <v>0</v>
      </c>
      <c r="E25" s="9"/>
      <c r="F25" s="27">
        <v>0.076</v>
      </c>
      <c r="G25" s="16">
        <f t="shared" ref="G25:G36" si="4">D25*F25</f>
        <v>0</v>
      </c>
      <c r="H25" s="28" t="e">
        <f t="shared" ref="H25:H36" si="5">(G25/E25)</f>
        <v>#DIV/0!</v>
      </c>
    </row>
    <row r="26" spans="1:8">
      <c r="A26" s="8"/>
      <c r="B26" s="13"/>
      <c r="C26" s="9"/>
      <c r="D26" s="6">
        <f t="shared" si="3"/>
        <v>0</v>
      </c>
      <c r="E26" s="13"/>
      <c r="F26" s="27">
        <v>0.076</v>
      </c>
      <c r="G26" s="16">
        <f t="shared" si="4"/>
        <v>0</v>
      </c>
      <c r="H26" s="28" t="e">
        <f t="shared" si="5"/>
        <v>#DIV/0!</v>
      </c>
    </row>
    <row r="27" spans="1:8">
      <c r="A27" s="8"/>
      <c r="B27" s="9"/>
      <c r="C27" s="9"/>
      <c r="D27" s="6">
        <f t="shared" si="3"/>
        <v>0</v>
      </c>
      <c r="E27" s="9"/>
      <c r="F27" s="27">
        <v>0.076</v>
      </c>
      <c r="G27" s="16">
        <f t="shared" si="4"/>
        <v>0</v>
      </c>
      <c r="H27" s="28" t="e">
        <f t="shared" si="5"/>
        <v>#DIV/0!</v>
      </c>
    </row>
    <row r="28" spans="1:8">
      <c r="A28" s="8"/>
      <c r="B28" s="14"/>
      <c r="C28" s="14"/>
      <c r="D28" s="6">
        <f t="shared" si="3"/>
        <v>0</v>
      </c>
      <c r="E28" s="14"/>
      <c r="F28" s="27">
        <v>0.076</v>
      </c>
      <c r="G28" s="16">
        <f t="shared" si="4"/>
        <v>0</v>
      </c>
      <c r="H28" s="28" t="e">
        <f t="shared" si="5"/>
        <v>#DIV/0!</v>
      </c>
    </row>
    <row r="29" spans="1:8">
      <c r="A29" s="8"/>
      <c r="B29" s="14"/>
      <c r="C29" s="14"/>
      <c r="D29" s="6">
        <f t="shared" si="3"/>
        <v>0</v>
      </c>
      <c r="E29" s="14"/>
      <c r="F29" s="27">
        <v>0.076</v>
      </c>
      <c r="G29" s="16">
        <f t="shared" si="4"/>
        <v>0</v>
      </c>
      <c r="H29" s="28" t="e">
        <f t="shared" si="5"/>
        <v>#DIV/0!</v>
      </c>
    </row>
    <row r="30" spans="1:8">
      <c r="A30" s="8"/>
      <c r="B30" s="14"/>
      <c r="C30" s="14"/>
      <c r="D30" s="6">
        <f t="shared" si="3"/>
        <v>0</v>
      </c>
      <c r="E30" s="14"/>
      <c r="F30" s="27">
        <v>0.076</v>
      </c>
      <c r="G30" s="16">
        <f t="shared" si="4"/>
        <v>0</v>
      </c>
      <c r="H30" s="28" t="e">
        <f t="shared" si="5"/>
        <v>#DIV/0!</v>
      </c>
    </row>
    <row r="31" spans="1:8">
      <c r="A31" s="8"/>
      <c r="B31" s="14"/>
      <c r="C31" s="14"/>
      <c r="D31" s="6">
        <f t="shared" si="3"/>
        <v>0</v>
      </c>
      <c r="E31" s="14"/>
      <c r="F31" s="27">
        <v>0.076</v>
      </c>
      <c r="G31" s="16">
        <f t="shared" si="4"/>
        <v>0</v>
      </c>
      <c r="H31" s="28" t="e">
        <f t="shared" si="5"/>
        <v>#DIV/0!</v>
      </c>
    </row>
    <row r="32" spans="1:8">
      <c r="A32" s="8"/>
      <c r="B32" s="14"/>
      <c r="C32" s="14"/>
      <c r="D32" s="6">
        <f t="shared" si="3"/>
        <v>0</v>
      </c>
      <c r="E32" s="14"/>
      <c r="F32" s="27">
        <v>0.076</v>
      </c>
      <c r="G32" s="16">
        <f t="shared" si="4"/>
        <v>0</v>
      </c>
      <c r="H32" s="28" t="e">
        <f t="shared" si="5"/>
        <v>#DIV/0!</v>
      </c>
    </row>
    <row r="33" spans="1:22">
      <c r="A33" s="8"/>
      <c r="B33" s="14"/>
      <c r="C33" s="14"/>
      <c r="D33" s="6">
        <f t="shared" si="3"/>
        <v>0</v>
      </c>
      <c r="E33" s="14"/>
      <c r="F33" s="27">
        <v>0.076</v>
      </c>
      <c r="G33" s="16">
        <f t="shared" si="4"/>
        <v>0</v>
      </c>
      <c r="H33" s="28" t="e">
        <f t="shared" si="5"/>
        <v>#DIV/0!</v>
      </c>
    </row>
    <row r="34" spans="1:22">
      <c r="A34" s="8"/>
      <c r="B34" s="14"/>
      <c r="C34" s="14"/>
      <c r="D34" s="6">
        <f t="shared" si="3"/>
        <v>0</v>
      </c>
      <c r="E34" s="14"/>
      <c r="F34" s="27">
        <v>0.076</v>
      </c>
      <c r="G34" s="16">
        <f t="shared" si="4"/>
        <v>0</v>
      </c>
      <c r="H34" s="28" t="e">
        <f t="shared" si="5"/>
        <v>#DIV/0!</v>
      </c>
    </row>
    <row r="35" spans="1:22">
      <c r="A35" s="8"/>
      <c r="B35" s="14"/>
      <c r="C35" s="14"/>
      <c r="D35" s="6">
        <f t="shared" si="3"/>
        <v>0</v>
      </c>
      <c r="E35" s="14"/>
      <c r="F35" s="27">
        <v>0.076</v>
      </c>
      <c r="G35" s="16">
        <f t="shared" si="4"/>
        <v>0</v>
      </c>
      <c r="H35" s="28" t="e">
        <f t="shared" si="5"/>
        <v>#DIV/0!</v>
      </c>
    </row>
    <row r="36" spans="1:22">
      <c r="A36" s="8"/>
      <c r="B36" s="14"/>
      <c r="C36" s="14"/>
      <c r="D36" s="6">
        <f t="shared" si="3"/>
        <v>0</v>
      </c>
      <c r="E36" s="14"/>
      <c r="F36" s="27">
        <v>0.076</v>
      </c>
      <c r="G36" s="16">
        <f t="shared" si="4"/>
        <v>0</v>
      </c>
      <c r="H36" s="28" t="e">
        <f t="shared" si="5"/>
        <v>#DIV/0!</v>
      </c>
    </row>
    <row r="37" spans="1:22">
      <c r="A37" s="18"/>
      <c r="B37" s="19"/>
      <c r="C37" s="19"/>
      <c r="D37" s="19"/>
      <c r="E37" s="19"/>
      <c r="F37" s="20"/>
      <c r="G37" s="21" t="s">
        <v>240</v>
      </c>
      <c r="H37" s="29" t="e">
        <f>SUM(H25:H36)</f>
        <v>#DIV/0!</v>
      </c>
    </row>
    <row r="38" spans="1:22">
      <c r="A38" s="18"/>
      <c r="B38" s="19"/>
      <c r="C38" s="19"/>
      <c r="D38" s="19"/>
      <c r="E38" s="19"/>
      <c r="F38" s="20"/>
      <c r="G38" s="23" t="s">
        <v>241</v>
      </c>
      <c r="H38" s="30" t="e">
        <f>(H37/12)</f>
        <v>#DIV/0!</v>
      </c>
    </row>
    <row r="39" spans="1:22">
      <c r="A39" s="18" t="s">
        <v>242</v>
      </c>
      <c r="B39" s="18"/>
      <c r="C39" s="18"/>
      <c r="D39" s="18"/>
      <c r="E39" s="18"/>
      <c r="F39" s="18"/>
      <c r="G39" s="18"/>
      <c r="H39" s="18"/>
    </row>
    <row r="41" customHeight="1" spans="1:22">
      <c r="A41" s="31" t="s">
        <v>244</v>
      </c>
      <c r="B41" s="31"/>
      <c r="C41" s="31"/>
      <c r="D41" s="31"/>
      <c r="E41" s="31"/>
      <c r="F41" s="31"/>
      <c r="G41" s="31"/>
      <c r="H41" s="31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3"/>
      <c r="U41" s="33"/>
      <c r="V41" s="34"/>
    </row>
    <row r="42" spans="1:22">
      <c r="A42" s="31"/>
      <c r="B42" s="31"/>
      <c r="C42" s="31"/>
      <c r="D42" s="31"/>
      <c r="E42" s="31"/>
      <c r="F42" s="31"/>
      <c r="G42" s="31"/>
      <c r="H42" s="31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</row>
    <row r="43" spans="1:22">
      <c r="A43" s="31"/>
      <c r="B43" s="31"/>
      <c r="C43" s="31"/>
      <c r="D43" s="31"/>
      <c r="E43" s="31"/>
      <c r="F43" s="31"/>
      <c r="G43" s="31"/>
      <c r="H43" s="31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</row>
  </sheetData>
  <mergeCells count="5">
    <mergeCell ref="A2:H2"/>
    <mergeCell ref="A19:H19"/>
    <mergeCell ref="A22:H22"/>
    <mergeCell ref="A39:H39"/>
    <mergeCell ref="A41:H43"/>
  </mergeCells>
  <pageMargins left="0.511811024" right="0.511811024" top="0.787401575" bottom="0.787401575" header="0.31496062" footer="0.31496062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QUADRO RESUMO</vt:lpstr>
      <vt:lpstr>COZINHEIRO 40H (PICOS)</vt:lpstr>
      <vt:lpstr>AUX. DE COZINHA 40H (PICOS)</vt:lpstr>
      <vt:lpstr>COZINHEIRO 40H (FLORIANO)</vt:lpstr>
      <vt:lpstr>AUX. DE COZINHA 40H (FLORIANO)</vt:lpstr>
      <vt:lpstr> ALMOXARIFE 40H (FLORIANO)</vt:lpstr>
      <vt:lpstr>AUX. ALMOXARIFE 40H (FLORIANO)</vt:lpstr>
      <vt:lpstr>COZINHEIRO 40H (BOM JESUS)</vt:lpstr>
      <vt:lpstr>AUX. DE COZINHA 40H (BOM JESUS)</vt:lpstr>
      <vt:lpstr> ALMOXARIFE 40H (BOM JESUS)</vt:lpstr>
      <vt:lpstr>AUX. ALMOXARIFE 40H (BOM JESUS)</vt:lpstr>
      <vt:lpstr>EPIS</vt:lpstr>
      <vt:lpstr>UNIFORMES</vt:lpstr>
      <vt:lpstr>PIS COFINS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WPS_1775761977</cp:lastModifiedBy>
  <dcterms:created xsi:type="dcterms:W3CDTF">2023-05-30T10:38:00Z</dcterms:created>
  <cp:lastPrinted>2026-06-25T19:10:00Z</cp:lastPrinted>
  <dcterms:modified xsi:type="dcterms:W3CDTF">2026-07-30T15:14:48Z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0E0CAC84A6E047F1AE0E82E6EBC78D87</vt:lpwstr>
  </property>
  <property fmtid="{D5CDD505-2E9C-101B-9397-08002B2CF9AE}" pid="3" name="KSOProductBuildVer">
    <vt:lpwstr>1046-12.1.0.28032</vt:lpwstr>
  </property>
  <property fmtid="{D5CDD505-2E9C-101B-9397-08002B2CF9AE}" pid="4" name="CalculationRule">
    <vt:i4>0</vt:i4>
  </property>
</Properties>
</file>